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G:\‏‏‏‏النشرة السنوية للأسعار والأرقام القياسية 2024\"/>
    </mc:Choice>
  </mc:AlternateContent>
  <bookViews>
    <workbookView xWindow="0" yWindow="0" windowWidth="28800" windowHeight="11880" tabRatio="922" activeTab="12"/>
  </bookViews>
  <sheets>
    <sheet name="PT-1" sheetId="1" r:id="rId1"/>
    <sheet name="WB-2" sheetId="2" r:id="rId2"/>
    <sheet name="GS-3" sheetId="3" r:id="rId3"/>
    <sheet name="J1-4" sheetId="4" r:id="rId4"/>
    <sheet name="PT-5" sheetId="5" r:id="rId5"/>
    <sheet name="WB-6" sheetId="28" r:id="rId6"/>
    <sheet name="GS-7" sheetId="29" r:id="rId7"/>
    <sheet name="J1-8" sheetId="30" r:id="rId8"/>
    <sheet name="PT-9" sheetId="9" r:id="rId9"/>
    <sheet name="WB-10" sheetId="31" r:id="rId10"/>
    <sheet name="GS-11" sheetId="32" r:id="rId11"/>
    <sheet name="J1-12" sheetId="33" r:id="rId12"/>
    <sheet name="PR-13" sheetId="15" r:id="rId13"/>
    <sheet name="ppi-14 &amp; whpi-15 " sheetId="16" r:id="rId14"/>
    <sheet name="CCI-16" sheetId="19" r:id="rId15"/>
    <sheet name="cci-17" sheetId="24" r:id="rId16"/>
    <sheet name="cci,rci-18-19" sheetId="25" r:id="rId17"/>
    <sheet name=" RCI-20" sheetId="20" r:id="rId18"/>
    <sheet name=" RCI-21&amp;SNCI-22" sheetId="21" r:id="rId19"/>
    <sheet name=" WNCI-23" sheetId="22" r:id="rId20"/>
    <sheet name="WNCI,SNCI-24" sheetId="26" r:id="rId21"/>
    <sheet name=" IPI-25 " sheetId="23" r:id="rId22"/>
    <sheet name="IPI-26" sheetId="27" r:id="rId23"/>
  </sheets>
  <definedNames>
    <definedName name="_xlnm._FilterDatabase" localSheetId="12" hidden="1">'PR-13'!$H$1:$H$1530</definedName>
    <definedName name="d" localSheetId="16">'ppi-14 &amp; whpi-15 '!#REF!</definedName>
    <definedName name="d" localSheetId="15">'ppi-14 &amp; whpi-15 '!#REF!</definedName>
    <definedName name="d" localSheetId="10">'ppi-14 &amp; whpi-15 '!#REF!</definedName>
    <definedName name="d" localSheetId="6">'ppi-14 &amp; whpi-15 '!#REF!</definedName>
    <definedName name="d" localSheetId="22">'ppi-14 &amp; whpi-15 '!#REF!</definedName>
    <definedName name="d" localSheetId="11">'ppi-14 &amp; whpi-15 '!#REF!</definedName>
    <definedName name="d" localSheetId="7">'ppi-14 &amp; whpi-15 '!#REF!</definedName>
    <definedName name="d" localSheetId="9">'ppi-14 &amp; whpi-15 '!#REF!</definedName>
    <definedName name="d" localSheetId="5">'ppi-14 &amp; whpi-15 '!#REF!</definedName>
    <definedName name="d" localSheetId="20">'ppi-14 &amp; whpi-15 '!#REF!</definedName>
    <definedName name="d">'ppi-14 &amp; whpi-15 '!#REF!</definedName>
    <definedName name="_xlnm.Print_Area" localSheetId="17">' RCI-20'!$A$1:$E$26</definedName>
    <definedName name="_xlnm.Print_Area" localSheetId="18">' RCI-21&amp;SNCI-22'!$A$1:$E$31</definedName>
    <definedName name="_xlnm.Print_Area" localSheetId="19">' WNCI-23'!$A$1:$E$23</definedName>
    <definedName name="_xlnm.Print_Area" localSheetId="16">'cci,rci-18-19'!$A$1:$O$42</definedName>
    <definedName name="_xlnm.Print_Area" localSheetId="14">'CCI-16'!$A$1:$K$29</definedName>
    <definedName name="_xlnm.Print_Area" localSheetId="15">'cci-17'!$A$1:$O$34</definedName>
    <definedName name="_xlnm.Print_Area" localSheetId="10">'GS-11'!$A$1:$R$20</definedName>
    <definedName name="_xlnm.Print_Area" localSheetId="2">'GS-3'!$A$1:$O$29</definedName>
    <definedName name="_xlnm.Print_Area" localSheetId="6">'GS-7'!$A$1:$M$47</definedName>
    <definedName name="_xlnm.Print_Area" localSheetId="22">'IPI-26'!$A$1:$O$22</definedName>
    <definedName name="_xlnm.Print_Area" localSheetId="11">'J1-12'!$A$1:$R$21</definedName>
    <definedName name="_xlnm.Print_Area" localSheetId="3">'J1-4'!$A$1:$O$31</definedName>
    <definedName name="_xlnm.Print_Area" localSheetId="7">'J1-8'!$A$1:$M$48</definedName>
    <definedName name="_xlnm.Print_Area" localSheetId="13">'ppi-14 &amp; whpi-15 '!$A$1:$K$26</definedName>
    <definedName name="_xlnm.Print_Area" localSheetId="12">'PR-13'!$B$1:$M$305</definedName>
    <definedName name="_xlnm.Print_Area" localSheetId="0">'PT-1'!$A$1:$O$29</definedName>
    <definedName name="_xlnm.Print_Area" localSheetId="4">'PT-5'!$A$1:$M$47</definedName>
    <definedName name="_xlnm.Print_Area" localSheetId="9">'WB-10'!$A$1:$R$21</definedName>
    <definedName name="_xlnm.Print_Area" localSheetId="1">'WB-2'!$A$1:$O$30</definedName>
    <definedName name="_xlnm.Print_Area" localSheetId="5">'WB-6'!$A$1:$M$48</definedName>
    <definedName name="_xlnm.Print_Area" localSheetId="20">'WNCI,SNCI-24'!$A$1:$O$35</definedName>
    <definedName name="_xlnm.Print_Titles" localSheetId="14">'CCI-16'!$1:$8</definedName>
    <definedName name="_xlnm.Print_Titles" localSheetId="13">'ppi-14 &amp; whpi-15 '!$1:$7</definedName>
    <definedName name="_xlnm.Print_Titles" localSheetId="12">'PR-13'!$39:$44</definedName>
    <definedName name="ش1" localSheetId="16">'ppi-14 &amp; whpi-15 '!#REF!</definedName>
    <definedName name="ش1" localSheetId="15">'ppi-14 &amp; whpi-15 '!#REF!</definedName>
    <definedName name="ش1" localSheetId="10">'ppi-14 &amp; whpi-15 '!#REF!</definedName>
    <definedName name="ش1" localSheetId="6">'ppi-14 &amp; whpi-15 '!#REF!</definedName>
    <definedName name="ش1" localSheetId="22">'ppi-14 &amp; whpi-15 '!#REF!</definedName>
    <definedName name="ش1" localSheetId="11">'ppi-14 &amp; whpi-15 '!#REF!</definedName>
    <definedName name="ش1" localSheetId="7">'ppi-14 &amp; whpi-15 '!#REF!</definedName>
    <definedName name="ش1" localSheetId="9">'ppi-14 &amp; whpi-15 '!#REF!</definedName>
    <definedName name="ش1" localSheetId="5">'ppi-14 &amp; whpi-15 '!#REF!</definedName>
    <definedName name="ش1" localSheetId="20">'ppi-14 &amp; whpi-15 '!#REF!</definedName>
    <definedName name="ش1">'ppi-14 &amp; whpi-15 '!#REF!</definedName>
  </definedNames>
  <calcPr calcId="162913"/>
</workbook>
</file>

<file path=xl/calcChain.xml><?xml version="1.0" encoding="utf-8"?>
<calcChain xmlns="http://schemas.openxmlformats.org/spreadsheetml/2006/main">
  <c r="B29" i="1" l="1"/>
  <c r="Q9" i="9" l="1"/>
  <c r="B20" i="26"/>
  <c r="B41" i="25" l="1"/>
  <c r="B19" i="25"/>
  <c r="B33" i="24"/>
  <c r="B20" i="24"/>
  <c r="Q10" i="9" l="1"/>
  <c r="Q19" i="9" l="1"/>
  <c r="J45" i="29" l="1"/>
  <c r="J44" i="29"/>
  <c r="J43" i="29"/>
  <c r="J42" i="29"/>
  <c r="J41" i="29"/>
  <c r="J40" i="29"/>
  <c r="J39" i="29"/>
  <c r="J38" i="29"/>
  <c r="J37" i="29"/>
  <c r="J36" i="29"/>
  <c r="J35" i="29"/>
  <c r="J34" i="29"/>
  <c r="J33" i="29"/>
  <c r="J32" i="29"/>
  <c r="J31" i="29"/>
  <c r="J45" i="30" l="1"/>
  <c r="J44" i="30"/>
  <c r="J43" i="30"/>
  <c r="J42" i="30"/>
  <c r="J41" i="30"/>
  <c r="J40" i="30"/>
  <c r="J39" i="30"/>
  <c r="J38" i="30"/>
  <c r="J37" i="30"/>
  <c r="J36" i="30"/>
  <c r="J35" i="30"/>
  <c r="J34" i="30"/>
  <c r="J33" i="30"/>
  <c r="J32" i="30"/>
  <c r="J31" i="30"/>
  <c r="J45" i="28"/>
  <c r="J44" i="28"/>
  <c r="J43" i="28"/>
  <c r="J42" i="28"/>
  <c r="J41" i="28"/>
  <c r="J40" i="28"/>
  <c r="J39" i="28"/>
  <c r="J38" i="28"/>
  <c r="J37" i="28"/>
  <c r="J36" i="28"/>
  <c r="J35" i="28"/>
  <c r="J34" i="28"/>
  <c r="J33" i="28"/>
  <c r="J32" i="28"/>
  <c r="J31" i="28"/>
  <c r="L32" i="5"/>
  <c r="L33" i="5"/>
  <c r="L34" i="5"/>
  <c r="L35" i="5"/>
  <c r="L36" i="5"/>
  <c r="L37" i="5"/>
  <c r="L38" i="5"/>
  <c r="L39" i="5"/>
  <c r="L40" i="5"/>
  <c r="L41" i="5"/>
  <c r="L42" i="5"/>
  <c r="L43" i="5"/>
  <c r="L44" i="5"/>
  <c r="L45" i="5"/>
  <c r="Q9" i="31"/>
  <c r="Q10" i="31"/>
  <c r="Q11" i="31"/>
  <c r="Q12" i="31"/>
  <c r="Q13" i="31"/>
  <c r="Q14" i="31"/>
  <c r="Q15" i="31"/>
  <c r="Q16" i="31"/>
  <c r="Q17" i="31"/>
  <c r="Q18" i="31"/>
  <c r="Q19" i="31"/>
  <c r="J45" i="5" l="1"/>
  <c r="J44" i="5"/>
  <c r="J43" i="5"/>
  <c r="J42" i="5"/>
  <c r="J41" i="5"/>
  <c r="J40" i="5"/>
  <c r="J39" i="5"/>
  <c r="J38" i="5"/>
  <c r="J37" i="5"/>
  <c r="J36" i="5"/>
  <c r="J35" i="5"/>
  <c r="J34" i="5"/>
  <c r="J33" i="5"/>
  <c r="J32" i="5"/>
  <c r="J31" i="5"/>
  <c r="J22" i="5"/>
  <c r="J19" i="5"/>
  <c r="J18" i="5"/>
  <c r="J17" i="5"/>
  <c r="J16" i="5"/>
  <c r="J15" i="5"/>
  <c r="J14" i="5"/>
  <c r="J13" i="5"/>
  <c r="J12" i="5"/>
  <c r="J11" i="5"/>
  <c r="J10" i="5"/>
  <c r="J9" i="5"/>
  <c r="J8" i="5"/>
  <c r="B29" i="4" l="1"/>
  <c r="B29" i="3"/>
  <c r="B29" i="2"/>
  <c r="B21" i="27" l="1"/>
  <c r="B33" i="26" l="1"/>
  <c r="B32" i="24" l="1"/>
  <c r="B32" i="26" l="1"/>
  <c r="B28" i="1" l="1"/>
  <c r="B28" i="4" l="1"/>
  <c r="B28" i="3"/>
  <c r="B28" i="2"/>
  <c r="B27" i="4" l="1"/>
  <c r="B27" i="3"/>
  <c r="B27" i="2"/>
  <c r="B27" i="1"/>
  <c r="L45" i="30"/>
  <c r="B19" i="26" l="1"/>
  <c r="B19" i="24"/>
  <c r="B40" i="25"/>
  <c r="B18" i="25"/>
  <c r="B31" i="24" l="1"/>
  <c r="B39" i="25"/>
  <c r="B17" i="25"/>
  <c r="B31" i="26"/>
  <c r="B18" i="27"/>
  <c r="B19" i="27"/>
  <c r="B20" i="27"/>
  <c r="Q9" i="33" l="1"/>
  <c r="Q10" i="33"/>
  <c r="Q11" i="33"/>
  <c r="Q12" i="33"/>
  <c r="Q13" i="33"/>
  <c r="Q14" i="33"/>
  <c r="Q15" i="33"/>
  <c r="Q16" i="33"/>
  <c r="Q17" i="33"/>
  <c r="Q18" i="33"/>
  <c r="Q19" i="33"/>
  <c r="B17" i="26" l="1"/>
  <c r="B18" i="26"/>
  <c r="B18" i="24" l="1"/>
  <c r="G12" i="16" l="1"/>
  <c r="Q19" i="32" l="1"/>
  <c r="Q17" i="32"/>
  <c r="Q14" i="32"/>
  <c r="Q11" i="32"/>
  <c r="Q9" i="32"/>
  <c r="B30" i="26" l="1"/>
  <c r="D12" i="21" l="1"/>
  <c r="B38" i="25" l="1"/>
  <c r="B16" i="25" l="1"/>
  <c r="B30" i="24" l="1"/>
  <c r="B17" i="24"/>
  <c r="B26" i="4" l="1"/>
  <c r="B26" i="3"/>
  <c r="B26" i="2"/>
  <c r="B26" i="1"/>
  <c r="B17" i="27" l="1"/>
  <c r="B29" i="26"/>
  <c r="B16" i="26"/>
  <c r="B37" i="25" l="1"/>
  <c r="B15" i="25"/>
  <c r="B29" i="24"/>
  <c r="B16" i="24"/>
  <c r="B25" i="4" l="1"/>
  <c r="B25" i="3"/>
  <c r="B25" i="2"/>
  <c r="B25" i="1"/>
  <c r="B28" i="26"/>
  <c r="B15" i="26"/>
  <c r="B16" i="27" l="1"/>
  <c r="D31" i="23"/>
  <c r="D30" i="23"/>
  <c r="D29" i="23"/>
  <c r="B36" i="25"/>
  <c r="B14" i="25"/>
  <c r="B28" i="24"/>
  <c r="B15" i="24"/>
  <c r="Q18" i="32" l="1"/>
  <c r="Q16" i="32"/>
  <c r="Q15" i="32"/>
  <c r="Q13" i="32"/>
  <c r="Q12" i="32"/>
  <c r="Q10" i="32"/>
  <c r="L44" i="30" l="1"/>
  <c r="L43" i="30"/>
  <c r="L42" i="30"/>
  <c r="L41" i="30"/>
  <c r="L40" i="30"/>
  <c r="L39" i="30"/>
  <c r="L38" i="30"/>
  <c r="L37" i="30"/>
  <c r="L36" i="30"/>
  <c r="L35" i="30"/>
  <c r="L34" i="30"/>
  <c r="L33" i="30"/>
  <c r="L32" i="30"/>
  <c r="L31" i="30"/>
  <c r="L45" i="29"/>
  <c r="L44" i="29"/>
  <c r="L43" i="29"/>
  <c r="L42" i="29"/>
  <c r="L41" i="29"/>
  <c r="L40" i="29"/>
  <c r="L39" i="29"/>
  <c r="L38" i="29"/>
  <c r="L37" i="29"/>
  <c r="L36" i="29"/>
  <c r="L35" i="29"/>
  <c r="L34" i="29"/>
  <c r="L33" i="29"/>
  <c r="L32" i="29"/>
  <c r="L31" i="29"/>
  <c r="L45" i="28"/>
  <c r="L44" i="28"/>
  <c r="L43" i="28"/>
  <c r="L42" i="28"/>
  <c r="L41" i="28"/>
  <c r="L40" i="28"/>
  <c r="L39" i="28"/>
  <c r="L38" i="28"/>
  <c r="L37" i="28"/>
  <c r="L36" i="28"/>
  <c r="L35" i="28"/>
  <c r="L34" i="28"/>
  <c r="L33" i="28"/>
  <c r="L32" i="28"/>
  <c r="L31" i="28"/>
  <c r="B24" i="4" l="1"/>
  <c r="B24" i="3"/>
  <c r="B24" i="2"/>
  <c r="B24" i="1" l="1"/>
  <c r="L31" i="5" l="1"/>
  <c r="B21" i="2"/>
  <c r="B22" i="2"/>
  <c r="B22" i="1"/>
  <c r="B26" i="26"/>
  <c r="B14" i="26"/>
  <c r="B34" i="25" l="1"/>
  <c r="B12" i="25" l="1"/>
  <c r="B26" i="24"/>
  <c r="B14" i="24"/>
  <c r="J18" i="19" l="1"/>
  <c r="J14" i="19"/>
  <c r="J13" i="19"/>
  <c r="J12" i="19"/>
  <c r="J11" i="19"/>
  <c r="J10" i="19"/>
  <c r="J9" i="19"/>
  <c r="J13" i="16" l="1"/>
  <c r="J12" i="16"/>
  <c r="J11" i="16"/>
  <c r="J10" i="16"/>
  <c r="J9" i="16"/>
  <c r="J8" i="16"/>
  <c r="G13" i="16"/>
  <c r="G10" i="16"/>
  <c r="G9" i="16"/>
  <c r="G8" i="16"/>
  <c r="D9" i="16"/>
  <c r="D10" i="16"/>
  <c r="D11" i="16"/>
  <c r="D12" i="16"/>
  <c r="D13" i="16"/>
  <c r="D8" i="16"/>
  <c r="B21" i="4" l="1"/>
  <c r="B21" i="3"/>
  <c r="B21" i="1" l="1"/>
  <c r="B13" i="26"/>
  <c r="B27" i="26"/>
  <c r="B35" i="25" l="1"/>
  <c r="B13" i="25"/>
  <c r="B27" i="24"/>
  <c r="B13" i="24"/>
  <c r="B22" i="4" l="1"/>
  <c r="B20" i="4"/>
  <c r="B19" i="4"/>
  <c r="B22" i="3"/>
  <c r="B20" i="3"/>
  <c r="B19" i="3"/>
  <c r="B20" i="2"/>
  <c r="B19" i="2"/>
  <c r="B20" i="1"/>
  <c r="B19" i="1"/>
  <c r="B25" i="26"/>
  <c r="B24" i="26"/>
  <c r="B23" i="26"/>
  <c r="B22" i="26"/>
  <c r="B12" i="26"/>
  <c r="B11" i="26"/>
  <c r="B10" i="26"/>
  <c r="B9" i="26"/>
  <c r="B33" i="25"/>
  <c r="B32" i="25"/>
  <c r="B31" i="25"/>
  <c r="B30" i="25"/>
  <c r="B11" i="25"/>
  <c r="B10" i="25"/>
  <c r="B9" i="25"/>
  <c r="B25" i="24"/>
  <c r="B24" i="24"/>
  <c r="B23" i="24"/>
  <c r="B22" i="24"/>
  <c r="B12" i="24"/>
  <c r="B11" i="24"/>
  <c r="B10" i="24"/>
  <c r="B9" i="24"/>
  <c r="Q11" i="9"/>
  <c r="Q12" i="9"/>
  <c r="Q13" i="9"/>
  <c r="Q14" i="9"/>
  <c r="Q15" i="9"/>
  <c r="Q16" i="9"/>
  <c r="Q17" i="9"/>
  <c r="Q18" i="9"/>
  <c r="D32" i="23"/>
  <c r="D28" i="23"/>
  <c r="D27" i="23"/>
  <c r="D26" i="23"/>
  <c r="D25" i="23"/>
  <c r="D24" i="23"/>
  <c r="D23" i="23"/>
  <c r="D22" i="23"/>
  <c r="D21" i="23"/>
  <c r="D20" i="23"/>
  <c r="D19" i="23"/>
  <c r="D18" i="23"/>
  <c r="D17" i="23"/>
  <c r="D16" i="23"/>
  <c r="D15" i="23"/>
  <c r="D14" i="23"/>
  <c r="D13" i="23"/>
  <c r="D12" i="23"/>
  <c r="D11" i="23"/>
  <c r="D10" i="23"/>
  <c r="D9" i="23"/>
  <c r="D8" i="23"/>
  <c r="D7" i="23"/>
  <c r="D29" i="21"/>
  <c r="D28" i="21"/>
  <c r="D27" i="21"/>
  <c r="D26" i="21"/>
  <c r="D25" i="21"/>
  <c r="D24" i="21"/>
  <c r="D23" i="21"/>
  <c r="D22" i="21"/>
  <c r="D11" i="21"/>
  <c r="D10" i="21"/>
  <c r="D9" i="21"/>
  <c r="D8" i="21"/>
  <c r="D7" i="21"/>
  <c r="D24" i="20"/>
  <c r="D23" i="20"/>
  <c r="D22" i="20"/>
  <c r="D21" i="20"/>
  <c r="D20" i="20"/>
  <c r="D19" i="20"/>
  <c r="D18" i="20"/>
  <c r="D17" i="20"/>
  <c r="D16" i="20"/>
  <c r="D15" i="20"/>
  <c r="D14" i="20"/>
  <c r="D13" i="20"/>
  <c r="D12" i="20"/>
  <c r="D11" i="20"/>
  <c r="D10" i="20"/>
  <c r="D9" i="20"/>
  <c r="D8" i="20"/>
  <c r="D7" i="20"/>
  <c r="J26" i="19"/>
  <c r="G26" i="19"/>
  <c r="D26" i="19"/>
  <c r="J25" i="19"/>
  <c r="G25" i="19"/>
  <c r="D25" i="19"/>
  <c r="J24" i="19"/>
  <c r="G24" i="19"/>
  <c r="D24" i="19"/>
  <c r="G23" i="19"/>
  <c r="D23" i="19"/>
  <c r="G22" i="19"/>
  <c r="D22" i="19"/>
  <c r="G21" i="19"/>
  <c r="D21" i="19"/>
  <c r="G20" i="19"/>
  <c r="D20" i="19"/>
  <c r="G19" i="19"/>
  <c r="D19" i="19"/>
  <c r="G18" i="19"/>
  <c r="D18" i="19"/>
  <c r="G17" i="19"/>
  <c r="D17" i="19"/>
  <c r="G16" i="19"/>
  <c r="D16" i="19"/>
  <c r="G15" i="19"/>
  <c r="D15" i="19"/>
  <c r="G14" i="19"/>
  <c r="D14" i="19"/>
  <c r="G13" i="19"/>
  <c r="D13" i="19"/>
  <c r="G12" i="19"/>
  <c r="D12" i="19"/>
  <c r="G11" i="19"/>
  <c r="D11" i="19"/>
  <c r="G10" i="19"/>
  <c r="D10" i="19"/>
  <c r="G9" i="19"/>
  <c r="D9" i="19"/>
  <c r="J26" i="16"/>
  <c r="G26" i="16"/>
  <c r="D26" i="16"/>
  <c r="J25" i="16"/>
  <c r="G25" i="16"/>
  <c r="D25" i="16"/>
  <c r="J24" i="16"/>
  <c r="G24" i="16"/>
  <c r="D24" i="16"/>
  <c r="B18" i="4"/>
  <c r="B17" i="4"/>
  <c r="B16" i="4"/>
  <c r="B15" i="4"/>
  <c r="B13" i="4"/>
  <c r="B12" i="4"/>
  <c r="B11" i="4"/>
  <c r="B10" i="4"/>
  <c r="B9" i="4"/>
  <c r="B8" i="4"/>
  <c r="B7" i="4"/>
  <c r="B18" i="3"/>
  <c r="B17" i="3"/>
  <c r="B16" i="3"/>
  <c r="B15" i="3"/>
  <c r="B13" i="3"/>
  <c r="B12" i="3"/>
  <c r="B11" i="3"/>
  <c r="B10" i="3"/>
  <c r="B9" i="3"/>
  <c r="B8" i="3"/>
  <c r="B7" i="3"/>
  <c r="B18" i="2"/>
  <c r="B17" i="2"/>
  <c r="B16" i="2"/>
  <c r="B15" i="2"/>
  <c r="B13" i="2"/>
  <c r="B12" i="2"/>
  <c r="B11" i="2"/>
  <c r="B10" i="2"/>
  <c r="B9" i="2"/>
  <c r="B8" i="2"/>
  <c r="B7" i="2"/>
  <c r="B18" i="1"/>
  <c r="B16" i="1"/>
  <c r="B15" i="1"/>
  <c r="B11" i="1"/>
  <c r="B17" i="1"/>
  <c r="B13" i="1"/>
  <c r="B7" i="1"/>
  <c r="B8" i="1"/>
  <c r="B9" i="1"/>
  <c r="B10" i="1"/>
  <c r="B12" i="1"/>
  <c r="B9" i="27"/>
  <c r="B12" i="27"/>
  <c r="B14" i="27"/>
  <c r="B11" i="27"/>
  <c r="B10" i="27"/>
  <c r="B15" i="27"/>
  <c r="B13" i="27"/>
  <c r="B8" i="27" l="1"/>
</calcChain>
</file>

<file path=xl/sharedStrings.xml><?xml version="1.0" encoding="utf-8"?>
<sst xmlns="http://schemas.openxmlformats.org/spreadsheetml/2006/main" count="3143" uniqueCount="1333">
  <si>
    <t xml:space="preserve">المتوسط السنوي </t>
  </si>
  <si>
    <t xml:space="preserve">كانون ثاني </t>
  </si>
  <si>
    <t xml:space="preserve">شباط </t>
  </si>
  <si>
    <t xml:space="preserve">آذار </t>
  </si>
  <si>
    <t xml:space="preserve">نيسان </t>
  </si>
  <si>
    <t>حزيران</t>
  </si>
  <si>
    <t>تموز</t>
  </si>
  <si>
    <t>تشرين ثاني</t>
  </si>
  <si>
    <t>January</t>
  </si>
  <si>
    <t>March</t>
  </si>
  <si>
    <t>February</t>
  </si>
  <si>
    <t>April</t>
  </si>
  <si>
    <t>May</t>
  </si>
  <si>
    <t>June</t>
  </si>
  <si>
    <t>July</t>
  </si>
  <si>
    <t>August</t>
  </si>
  <si>
    <t>September</t>
  </si>
  <si>
    <t>October</t>
  </si>
  <si>
    <t>November</t>
  </si>
  <si>
    <t>December</t>
  </si>
  <si>
    <t>Year</t>
  </si>
  <si>
    <t>السنة</t>
  </si>
  <si>
    <t>Annual Average</t>
  </si>
  <si>
    <t>Month</t>
  </si>
  <si>
    <t>الشهر</t>
  </si>
  <si>
    <t>معامل التحويل: 1.2900 بأساس متوسط عام 2010 = 100</t>
  </si>
  <si>
    <t>Chaining Coefficient: 1.2900 Base: Average 2010 = 100</t>
  </si>
  <si>
    <t>أيار</t>
  </si>
  <si>
    <t>آب</t>
  </si>
  <si>
    <t>أيلول</t>
  </si>
  <si>
    <t>تشرين أول</t>
  </si>
  <si>
    <t>كانون أول</t>
  </si>
  <si>
    <t>معامل التحويل: 1.2667 بأساس متوسط عام 2010 = 100</t>
  </si>
  <si>
    <t>Chaining Coefficient: 1.2667 Base: Average 2010 = 100</t>
  </si>
  <si>
    <t>معامل التحويل: 1.3179 بأساس متوسط عام 2010 = 100</t>
  </si>
  <si>
    <t>Chaining Coefficient: 1.3179 Base: Average 2010 = 100</t>
  </si>
  <si>
    <t>معامل التحويل: 1.2874 بأساس متوسط عام 2010 = 100</t>
  </si>
  <si>
    <t>أقسام الإنفاق الرئيسية</t>
  </si>
  <si>
    <t>Major Groups of Expenditure</t>
  </si>
  <si>
    <t>الرقم القياسي</t>
  </si>
  <si>
    <t>نسبة التغير</t>
  </si>
  <si>
    <t>Index Number</t>
  </si>
  <si>
    <t>Percent Change %</t>
  </si>
  <si>
    <t>خدمات التعليم</t>
  </si>
  <si>
    <t xml:space="preserve"> أقسام الإنفاق الرئيسية </t>
  </si>
  <si>
    <t xml:space="preserve"> Major Groups of Expenditure</t>
  </si>
  <si>
    <t>كانون ثاني</t>
  </si>
  <si>
    <t>شباط</t>
  </si>
  <si>
    <t>آذار</t>
  </si>
  <si>
    <t xml:space="preserve">March  </t>
  </si>
  <si>
    <t>نيسان</t>
  </si>
  <si>
    <t>الرقم القياسي لأسعار المستهلك</t>
  </si>
  <si>
    <t>فلسطين</t>
  </si>
  <si>
    <t>Palestine</t>
  </si>
  <si>
    <t>الضفة الغربية*</t>
  </si>
  <si>
    <t>West Bank*</t>
  </si>
  <si>
    <t>الدهون</t>
  </si>
  <si>
    <t>Fats</t>
  </si>
  <si>
    <t>الفواكه الطازجة</t>
  </si>
  <si>
    <t>Fresh fruit</t>
  </si>
  <si>
    <t>الفواكه المجففة</t>
  </si>
  <si>
    <t>المكسرات</t>
  </si>
  <si>
    <t>Nuts</t>
  </si>
  <si>
    <t>الخضروات الطازجة</t>
  </si>
  <si>
    <t>Fresh vegetables</t>
  </si>
  <si>
    <t>Frozen vegetables</t>
  </si>
  <si>
    <t>بقول معلبة</t>
  </si>
  <si>
    <t>التوابل</t>
  </si>
  <si>
    <t>Spices</t>
  </si>
  <si>
    <t>المياه</t>
  </si>
  <si>
    <t>الكهرباء</t>
  </si>
  <si>
    <t>Electricity</t>
  </si>
  <si>
    <t>الغاز</t>
  </si>
  <si>
    <t>Gas</t>
  </si>
  <si>
    <t>Furniture</t>
  </si>
  <si>
    <t>Carpets</t>
  </si>
  <si>
    <t>أواني وأدوات منزلية</t>
  </si>
  <si>
    <t>خدمات المطاعم والمقاهي</t>
  </si>
  <si>
    <t>قطاع غزة</t>
  </si>
  <si>
    <t>Gaza Strip</t>
  </si>
  <si>
    <t>Jerusalem J1**</t>
  </si>
  <si>
    <t>..</t>
  </si>
  <si>
    <t>وصف السلعة</t>
  </si>
  <si>
    <t>الماركة</t>
  </si>
  <si>
    <t>المنشأ</t>
  </si>
  <si>
    <t>الوحدة</t>
  </si>
  <si>
    <t>القدسJ1**</t>
  </si>
  <si>
    <t>Unit</t>
  </si>
  <si>
    <t>Origin</t>
  </si>
  <si>
    <t>Brand</t>
  </si>
  <si>
    <t>Item Description</t>
  </si>
  <si>
    <t>الأرز</t>
  </si>
  <si>
    <t>Rice</t>
  </si>
  <si>
    <t xml:space="preserve">أرز حبة  طويلة </t>
  </si>
  <si>
    <t>باكيت/1 كغم</t>
  </si>
  <si>
    <t>Pack/1kg</t>
  </si>
  <si>
    <t>USA</t>
  </si>
  <si>
    <t>Long grain profiled rice</t>
  </si>
  <si>
    <t>أُستراليا</t>
  </si>
  <si>
    <t>Australia</t>
  </si>
  <si>
    <t>Short grain profiled rice</t>
  </si>
  <si>
    <t>أرز حبة قصيرة</t>
  </si>
  <si>
    <t>شقحة</t>
  </si>
  <si>
    <t>Shoqha</t>
  </si>
  <si>
    <t>الطحين</t>
  </si>
  <si>
    <t>Flour</t>
  </si>
  <si>
    <t>طحين أبيض حيفا</t>
  </si>
  <si>
    <t>اسرائيل</t>
  </si>
  <si>
    <t>Israel</t>
  </si>
  <si>
    <t>Haifa white flour</t>
  </si>
  <si>
    <t>الخبز</t>
  </si>
  <si>
    <t>Bread</t>
  </si>
  <si>
    <t>خبز أبيض كماج</t>
  </si>
  <si>
    <t>محلي</t>
  </si>
  <si>
    <t>1 كغم</t>
  </si>
  <si>
    <t>1kg</t>
  </si>
  <si>
    <t>Local</t>
  </si>
  <si>
    <t>White bread</t>
  </si>
  <si>
    <t>القرشلة والكعك</t>
  </si>
  <si>
    <t>Qurshallah and Cake</t>
  </si>
  <si>
    <t>قرشلة بسمسم أصابع</t>
  </si>
  <si>
    <t>Qurshallah bars with sesame</t>
  </si>
  <si>
    <t>حلويات شرقية</t>
  </si>
  <si>
    <t>Oriental deserts</t>
  </si>
  <si>
    <t>كنافه ناعمة نابلسيه</t>
  </si>
  <si>
    <t>Nablus fine kunafa</t>
  </si>
  <si>
    <t>بقلاوة محشية بفستق حلبي</t>
  </si>
  <si>
    <t>Baqlawa stuffed with pistachio</t>
  </si>
  <si>
    <t>البسكويت</t>
  </si>
  <si>
    <t>Biscuits</t>
  </si>
  <si>
    <t>بسكويت ويفر بالشوكولاته والحليب</t>
  </si>
  <si>
    <t>علي بابا</t>
  </si>
  <si>
    <t xml:space="preserve">باكيت/24 قطعة </t>
  </si>
  <si>
    <t>Pack/24 piece</t>
  </si>
  <si>
    <t>Ali Baba</t>
  </si>
  <si>
    <t>Wafer biscuits with chocolate &amp; milk</t>
  </si>
  <si>
    <t>بسكويت ويفر محشي بالشوكولاته</t>
  </si>
  <si>
    <t xml:space="preserve">عليت </t>
  </si>
  <si>
    <t>باكيت/200 غم</t>
  </si>
  <si>
    <t>Pack/200 gm</t>
  </si>
  <si>
    <t>Elite</t>
  </si>
  <si>
    <t>Stuffed wafer biscuits with chocolate</t>
  </si>
  <si>
    <t>بسكويت مطلي بالشوكلاته</t>
  </si>
  <si>
    <t>كيت كات</t>
  </si>
  <si>
    <t>بريطانيا</t>
  </si>
  <si>
    <t>4 أصابع</t>
  </si>
  <si>
    <t>4 bars</t>
  </si>
  <si>
    <t>England</t>
  </si>
  <si>
    <t>Kit Kat</t>
  </si>
  <si>
    <t>Biscuits covered with chocolate</t>
  </si>
  <si>
    <t>المعكرونة</t>
  </si>
  <si>
    <t xml:space="preserve">Macaroni </t>
  </si>
  <si>
    <t>معكرونة رفيعة نمره (3)</t>
  </si>
  <si>
    <t>اوسم</t>
  </si>
  <si>
    <t>باكيت/250 غم</t>
  </si>
  <si>
    <t>Pack/250 gm</t>
  </si>
  <si>
    <t>Osem</t>
  </si>
  <si>
    <t>Thin macaroni No. (3)</t>
  </si>
  <si>
    <t>معكرونة طويلة</t>
  </si>
  <si>
    <t>أبو عيطة</t>
  </si>
  <si>
    <t>باكيت/350 غم</t>
  </si>
  <si>
    <t>Pack/350 gm</t>
  </si>
  <si>
    <t>Abu-Ei'ta</t>
  </si>
  <si>
    <t>Long macaroni</t>
  </si>
  <si>
    <t>الشعيرية</t>
  </si>
  <si>
    <t>Noodles</t>
  </si>
  <si>
    <t>شعيرية رفيعة نمره (0)</t>
  </si>
  <si>
    <t>Thin noodles No. (0)</t>
  </si>
  <si>
    <t>شعيرية رفيعة</t>
  </si>
  <si>
    <t>Thin noodles</t>
  </si>
  <si>
    <t>سميد</t>
  </si>
  <si>
    <t>Semolina</t>
  </si>
  <si>
    <t xml:space="preserve">سميد خشن صنف (أ) </t>
  </si>
  <si>
    <t>حيفا</t>
  </si>
  <si>
    <t xml:space="preserve">Haifa </t>
  </si>
  <si>
    <t xml:space="preserve"> Unpacked semolina (A)</t>
  </si>
  <si>
    <t>فريكة</t>
  </si>
  <si>
    <t>Crushed green wheat</t>
  </si>
  <si>
    <t>فريكة ناشفة مجروشة حلل</t>
  </si>
  <si>
    <t>Dry unpacked crushed green wheat</t>
  </si>
  <si>
    <t>النشا</t>
  </si>
  <si>
    <t>Starch</t>
  </si>
  <si>
    <t xml:space="preserve">نشا ناعم - أبيض </t>
  </si>
  <si>
    <t>Soft white starch</t>
  </si>
  <si>
    <t>حبوب أطفال</t>
  </si>
  <si>
    <t>Cereal preparation</t>
  </si>
  <si>
    <t xml:space="preserve">حبوب أطفال بالقمح </t>
  </si>
  <si>
    <t>سيرلاك</t>
  </si>
  <si>
    <t>علبة/400 غم</t>
  </si>
  <si>
    <t>Tin/400 gm</t>
  </si>
  <si>
    <t>Searlak</t>
  </si>
  <si>
    <t xml:space="preserve">Cereal preparation </t>
  </si>
  <si>
    <t xml:space="preserve">حبوب للرضع </t>
  </si>
  <si>
    <t>ماتيرنا</t>
  </si>
  <si>
    <t>علبة/200 غم</t>
  </si>
  <si>
    <t>Tin/200 gm</t>
  </si>
  <si>
    <t>Matirna</t>
  </si>
  <si>
    <t>حبوب افطار</t>
  </si>
  <si>
    <t>Cereal breakfast</t>
  </si>
  <si>
    <t>حبوب الافطار - كورن فليكس</t>
  </si>
  <si>
    <t>نستله</t>
  </si>
  <si>
    <t>بولندا</t>
  </si>
  <si>
    <t>علبة/700 غم</t>
  </si>
  <si>
    <t>Tin/700 gm</t>
  </si>
  <si>
    <t>Poland</t>
  </si>
  <si>
    <t>Nestle</t>
  </si>
  <si>
    <t>Cereal breakfast - cornflakes</t>
  </si>
  <si>
    <t>لحوم طازجة</t>
  </si>
  <si>
    <t>Fresh meat</t>
  </si>
  <si>
    <t>لحم غنم مع العظم طازج</t>
  </si>
  <si>
    <t>Fresh goat meat with bones</t>
  </si>
  <si>
    <t>لحم عجل طازج</t>
  </si>
  <si>
    <t>Fresh beef meat</t>
  </si>
  <si>
    <t>دواجن طازجة</t>
  </si>
  <si>
    <t>Fresh poultry</t>
  </si>
  <si>
    <t>دجاج طازج دون الريش</t>
  </si>
  <si>
    <t>Fresh chicken without feathers</t>
  </si>
  <si>
    <t>الأسماك الطازجة</t>
  </si>
  <si>
    <t>Fresh fish</t>
  </si>
  <si>
    <t>سمك مليطة وسط طازج</t>
  </si>
  <si>
    <t>Fresh fish - mulateh</t>
  </si>
  <si>
    <t>سمك بوري طازج</t>
  </si>
  <si>
    <t>Fresh fish - puri</t>
  </si>
  <si>
    <t>أسماك مجمدة</t>
  </si>
  <si>
    <t>Frozen fish</t>
  </si>
  <si>
    <t>سمك بقلا مجمد</t>
  </si>
  <si>
    <t>Frozen fish - bakla</t>
  </si>
  <si>
    <t>أسماك معلبة</t>
  </si>
  <si>
    <t>Tinned fish</t>
  </si>
  <si>
    <t>سردين أبو شنب</t>
  </si>
  <si>
    <t>البرتغال</t>
  </si>
  <si>
    <t>علبة/115 غم</t>
  </si>
  <si>
    <t>Tin/115 gm</t>
  </si>
  <si>
    <t>Portugal</t>
  </si>
  <si>
    <t xml:space="preserve">Sardine </t>
  </si>
  <si>
    <t xml:space="preserve">سمك تونا معلب </t>
  </si>
  <si>
    <t>مارينا</t>
  </si>
  <si>
    <t>تايلاند</t>
  </si>
  <si>
    <t>علبة/100 غم</t>
  </si>
  <si>
    <t>Tin/100 gm</t>
  </si>
  <si>
    <t>Thailand</t>
  </si>
  <si>
    <t>Marina</t>
  </si>
  <si>
    <t>Tinned tuna fish</t>
  </si>
  <si>
    <t>حليب طازج</t>
  </si>
  <si>
    <t>Fresh milk</t>
  </si>
  <si>
    <t>حليب مبستر 3%  دسم</t>
  </si>
  <si>
    <t>تنوفا</t>
  </si>
  <si>
    <t>علبة/1 كغم</t>
  </si>
  <si>
    <t>Tin/1kg</t>
  </si>
  <si>
    <t>Tnova</t>
  </si>
  <si>
    <t>Pasteurized milk 3% fat</t>
  </si>
  <si>
    <t>حليب مجفف</t>
  </si>
  <si>
    <t>Powdered milk</t>
  </si>
  <si>
    <t xml:space="preserve">حليب  مجفف </t>
  </si>
  <si>
    <t>نيدو</t>
  </si>
  <si>
    <t>فرنسا</t>
  </si>
  <si>
    <t>علبة/2.5 كغم</t>
  </si>
  <si>
    <t>Can/2.5 kg</t>
  </si>
  <si>
    <t>France</t>
  </si>
  <si>
    <t>Nido</t>
  </si>
  <si>
    <t>S26 Gold</t>
  </si>
  <si>
    <t>ايرلندا</t>
  </si>
  <si>
    <t>Can/400 gm</t>
  </si>
  <si>
    <t>Irlanda</t>
  </si>
  <si>
    <t xml:space="preserve">Powdered milk </t>
  </si>
  <si>
    <t>لبن</t>
  </si>
  <si>
    <t>Yogurt</t>
  </si>
  <si>
    <t>لبن عادي شمينت</t>
  </si>
  <si>
    <t>لبنة</t>
  </si>
  <si>
    <t>Labaneh</t>
  </si>
  <si>
    <t>لبنة عادية</t>
  </si>
  <si>
    <t>الجنيدي</t>
  </si>
  <si>
    <t>كيس/500غم</t>
  </si>
  <si>
    <t>Sack/500 gm</t>
  </si>
  <si>
    <t>Junaidi</t>
  </si>
  <si>
    <t>الجبن</t>
  </si>
  <si>
    <t>Cheese</t>
  </si>
  <si>
    <t xml:space="preserve">جبنة صفراء </t>
  </si>
  <si>
    <t>هولندا</t>
  </si>
  <si>
    <t>باكيت/500 غم</t>
  </si>
  <si>
    <t>Netherland</t>
  </si>
  <si>
    <t>Yellow cheese</t>
  </si>
  <si>
    <t>جبنة غنم بيضاء مغلية</t>
  </si>
  <si>
    <t>White boiled goat cheese</t>
  </si>
  <si>
    <t xml:space="preserve">جبنة مثلثات </t>
  </si>
  <si>
    <t>لافاش كيري</t>
  </si>
  <si>
    <t>Lavash keree</t>
  </si>
  <si>
    <t xml:space="preserve">منتجات الألبان الأخرى </t>
  </si>
  <si>
    <t>Other dairy products</t>
  </si>
  <si>
    <t xml:space="preserve">زبدة </t>
  </si>
  <si>
    <t>باكيت/ 100 غم</t>
  </si>
  <si>
    <t xml:space="preserve"> Pack/100 gm</t>
  </si>
  <si>
    <t>Butter</t>
  </si>
  <si>
    <t>البيض الطازج</t>
  </si>
  <si>
    <t>Egg</t>
  </si>
  <si>
    <t xml:space="preserve">بيض دجاج طازج </t>
  </si>
  <si>
    <t>30 بيضة</t>
  </si>
  <si>
    <t>30 egg</t>
  </si>
  <si>
    <t>Chicken egg</t>
  </si>
  <si>
    <t>زيت زيتون</t>
  </si>
  <si>
    <t>Olive oil</t>
  </si>
  <si>
    <t>زيت الذرة</t>
  </si>
  <si>
    <t>Corn oil</t>
  </si>
  <si>
    <t xml:space="preserve">زيت ذره </t>
  </si>
  <si>
    <t>العافية</t>
  </si>
  <si>
    <t>السعودية</t>
  </si>
  <si>
    <t>علبة/3 لتر</t>
  </si>
  <si>
    <t>Can/3 liter</t>
  </si>
  <si>
    <t>Saudi Arabia</t>
  </si>
  <si>
    <t>Alafea</t>
  </si>
  <si>
    <t>الصافي</t>
  </si>
  <si>
    <t>Alsafee</t>
  </si>
  <si>
    <t>سمنة نباتية</t>
  </si>
  <si>
    <t>الغزال</t>
  </si>
  <si>
    <t>علبة/2 كغم</t>
  </si>
  <si>
    <t>Can/2 kg</t>
  </si>
  <si>
    <t>Gazalle</t>
  </si>
  <si>
    <t>Vegetable fat</t>
  </si>
  <si>
    <t>برتقال كبير الحجم أبو صره</t>
  </si>
  <si>
    <t>Big size orange</t>
  </si>
  <si>
    <t>ليمون حامض أصفر</t>
  </si>
  <si>
    <t>Yellow lemon</t>
  </si>
  <si>
    <t>كلمنتينا متوسطة الحجم</t>
  </si>
  <si>
    <t xml:space="preserve">Medium size kalamentina </t>
  </si>
  <si>
    <t>بوملي</t>
  </si>
  <si>
    <t>pummello</t>
  </si>
  <si>
    <t>موز متوسط الحجم</t>
  </si>
  <si>
    <t>Medium size banana</t>
  </si>
  <si>
    <t>موز كبير الحجم</t>
  </si>
  <si>
    <t>Big size banana</t>
  </si>
  <si>
    <t xml:space="preserve">تفاح أحمر </t>
  </si>
  <si>
    <t>Red apple</t>
  </si>
  <si>
    <t>عنب أبيض حلواني حبة طويلة</t>
  </si>
  <si>
    <t>Grapes white</t>
  </si>
  <si>
    <t>عنب أسمر عادي</t>
  </si>
  <si>
    <t>Grapes black</t>
  </si>
  <si>
    <t>بطيخ مخطط</t>
  </si>
  <si>
    <t>Striped water melon</t>
  </si>
  <si>
    <t>شمام</t>
  </si>
  <si>
    <t>Melon</t>
  </si>
  <si>
    <t>برقوق- أحمر معطر</t>
  </si>
  <si>
    <t>Plums, red</t>
  </si>
  <si>
    <t>Dried fruit</t>
  </si>
  <si>
    <t>زبيب</t>
  </si>
  <si>
    <t>تركي</t>
  </si>
  <si>
    <t>Turkey</t>
  </si>
  <si>
    <t>Raisins</t>
  </si>
  <si>
    <t>تمر</t>
  </si>
  <si>
    <t>Dates</t>
  </si>
  <si>
    <t>فستق حلبي بقشره محمص</t>
  </si>
  <si>
    <t>Unhusked roasted pistachio</t>
  </si>
  <si>
    <t>فستق سوداني مقشره</t>
  </si>
  <si>
    <t>Roasted peanut</t>
  </si>
  <si>
    <t>لوز مقشر مالح محمص</t>
  </si>
  <si>
    <t>Roasted husked salted almonds</t>
  </si>
  <si>
    <t>بزر بطيخ محمص</t>
  </si>
  <si>
    <t>Roasted water melon seeds</t>
  </si>
  <si>
    <t>مكسرات مشكلة</t>
  </si>
  <si>
    <t>Assorted nuts</t>
  </si>
  <si>
    <t>بندوره عناقيد حب كبير</t>
  </si>
  <si>
    <t xml:space="preserve"> Large size tomato</t>
  </si>
  <si>
    <t>Green house tomato</t>
  </si>
  <si>
    <t>بصل ناشف</t>
  </si>
  <si>
    <t>Dry onion</t>
  </si>
  <si>
    <t>بصل ناشف بلدي</t>
  </si>
  <si>
    <t xml:space="preserve"> 1 كغم</t>
  </si>
  <si>
    <t>Local dry onion</t>
  </si>
  <si>
    <t>ثوم ناشف بلدي</t>
  </si>
  <si>
    <t>Local dry garlic</t>
  </si>
  <si>
    <t>ثوم ناشف</t>
  </si>
  <si>
    <t>Dry garlic</t>
  </si>
  <si>
    <t>كوسا للمحاشي صغير الحجم</t>
  </si>
  <si>
    <t>Small marrow</t>
  </si>
  <si>
    <t>باذنجان عجمي كبير الحجم</t>
  </si>
  <si>
    <t>Large eggplant</t>
  </si>
  <si>
    <t xml:space="preserve">بامية خضراء </t>
  </si>
  <si>
    <t>Green okra</t>
  </si>
  <si>
    <t>فاصولياء خضراء</t>
  </si>
  <si>
    <t>Green beans</t>
  </si>
  <si>
    <t>ملوخية خضراء - مفرطة</t>
  </si>
  <si>
    <t>Green Jew's mallow</t>
  </si>
  <si>
    <t>Green pepper</t>
  </si>
  <si>
    <t>فلفل أخضر حار</t>
  </si>
  <si>
    <t>Hot green pepper</t>
  </si>
  <si>
    <t>فليفلة خضراء</t>
  </si>
  <si>
    <t>سبانخ</t>
  </si>
  <si>
    <t>Spinach</t>
  </si>
  <si>
    <t>Cauliflower</t>
  </si>
  <si>
    <t>زهرة عادية</t>
  </si>
  <si>
    <t>ملفوف أبيض</t>
  </si>
  <si>
    <t>White cabbage</t>
  </si>
  <si>
    <t>Greenhouse cucumber</t>
  </si>
  <si>
    <t>خس - حبة - متوسطة الحجم</t>
  </si>
  <si>
    <t xml:space="preserve">Medium size lettuce  </t>
  </si>
  <si>
    <t>Carrot</t>
  </si>
  <si>
    <t xml:space="preserve">جزر </t>
  </si>
  <si>
    <t>بطاطا حبة متوسطة الحجم</t>
  </si>
  <si>
    <t>Medium size potato</t>
  </si>
  <si>
    <t>رب بندوره</t>
  </si>
  <si>
    <t>Tomato paste</t>
  </si>
  <si>
    <t xml:space="preserve">رب بندوره </t>
  </si>
  <si>
    <t>عليت</t>
  </si>
  <si>
    <t>علبة/580غم</t>
  </si>
  <si>
    <t>Can/580 gm</t>
  </si>
  <si>
    <t>خضروات مجمدة</t>
  </si>
  <si>
    <t xml:space="preserve">بازيلاء خضراء مجمدة </t>
  </si>
  <si>
    <t>كيس/800 غم</t>
  </si>
  <si>
    <t>Sack/800 gm</t>
  </si>
  <si>
    <t>Frozen green sweet peas</t>
  </si>
  <si>
    <t>خضروات خضراء مجمدة</t>
  </si>
  <si>
    <t>Frozen green vegetables</t>
  </si>
  <si>
    <t>باميه خضراء مجمدة</t>
  </si>
  <si>
    <t>كيس/400 غم</t>
  </si>
  <si>
    <t>Sack/400 gm</t>
  </si>
  <si>
    <t>Frozen green okra</t>
  </si>
  <si>
    <t xml:space="preserve">بقول مجففة </t>
  </si>
  <si>
    <t>Dried bean</t>
  </si>
  <si>
    <t>عدس حب</t>
  </si>
  <si>
    <t>Lentils</t>
  </si>
  <si>
    <t>عدس مجروش</t>
  </si>
  <si>
    <t>Crushed lentils</t>
  </si>
  <si>
    <t>تركيا</t>
  </si>
  <si>
    <t>حمص حب</t>
  </si>
  <si>
    <t>Chick beans</t>
  </si>
  <si>
    <t xml:space="preserve">فول حبة صغيرة </t>
  </si>
  <si>
    <t>Local unpacked small Fava beans</t>
  </si>
  <si>
    <t>فاصولياء ناشفة حبة كبيرة</t>
  </si>
  <si>
    <t>Large dry beans</t>
  </si>
  <si>
    <t>ملوخية مجففة</t>
  </si>
  <si>
    <t>Dried Jew's mallow</t>
  </si>
  <si>
    <t>ملوخية مطحونة منشفة</t>
  </si>
  <si>
    <t>Crushed and dry Jew's mallow</t>
  </si>
  <si>
    <t>Tinned legumes</t>
  </si>
  <si>
    <t>فول حبة صغيرة معلب</t>
  </si>
  <si>
    <t>هارفست</t>
  </si>
  <si>
    <t>مصري</t>
  </si>
  <si>
    <t>علبة/380 غم</t>
  </si>
  <si>
    <t>Can/380 gm</t>
  </si>
  <si>
    <t>Egypt</t>
  </si>
  <si>
    <t>Harvest</t>
  </si>
  <si>
    <t>Small Fava beans (tinned)</t>
  </si>
  <si>
    <t>حمص حبة عادية وسط</t>
  </si>
  <si>
    <t>الكسيح</t>
  </si>
  <si>
    <t>الأردن</t>
  </si>
  <si>
    <t>علبة/500 غم</t>
  </si>
  <si>
    <t>Can/500 gm</t>
  </si>
  <si>
    <t>Jordan</t>
  </si>
  <si>
    <t>Al-kaseeh</t>
  </si>
  <si>
    <t>Medium chick beans (tinned)</t>
  </si>
  <si>
    <t xml:space="preserve">السكر </t>
  </si>
  <si>
    <t>Sugar</t>
  </si>
  <si>
    <t>سكر أبيض ناعم</t>
  </si>
  <si>
    <t>باكيت/ 1 كغم</t>
  </si>
  <si>
    <t>Fine white sugar</t>
  </si>
  <si>
    <t>حلاوة طحينية</t>
  </si>
  <si>
    <t>Halvah</t>
  </si>
  <si>
    <t>حلاوة طحينية عادي</t>
  </si>
  <si>
    <t>الهلال</t>
  </si>
  <si>
    <t>Can/700 gm</t>
  </si>
  <si>
    <t>Al- Hilal</t>
  </si>
  <si>
    <t xml:space="preserve">الشوكولاته </t>
  </si>
  <si>
    <t>Chocolate</t>
  </si>
  <si>
    <t>شكولاته عادية</t>
  </si>
  <si>
    <t>ماكنتوش</t>
  </si>
  <si>
    <t>علبة/900 غم</t>
  </si>
  <si>
    <t>Pack/900 gm</t>
  </si>
  <si>
    <t>Mackintosh</t>
  </si>
  <si>
    <t>بون بون</t>
  </si>
  <si>
    <t>البرازيل</t>
  </si>
  <si>
    <t>باكيت/510 غم</t>
  </si>
  <si>
    <t>Pack/510 gm</t>
  </si>
  <si>
    <t>Brazil</t>
  </si>
  <si>
    <t>Bon bon</t>
  </si>
  <si>
    <t>شاي أكياس</t>
  </si>
  <si>
    <t>Tea bags</t>
  </si>
  <si>
    <t>ليبتون</t>
  </si>
  <si>
    <t>100 كيس</t>
  </si>
  <si>
    <t>100 bags</t>
  </si>
  <si>
    <t>Lipton</t>
  </si>
  <si>
    <t>قهوة مطحونة</t>
  </si>
  <si>
    <t>Ground coffee</t>
  </si>
  <si>
    <t xml:space="preserve"> </t>
  </si>
  <si>
    <t>نسكافيه</t>
  </si>
  <si>
    <t>Nescafe'</t>
  </si>
  <si>
    <t>Can/200 gm</t>
  </si>
  <si>
    <t>فلفل أسود مطحون</t>
  </si>
  <si>
    <t>250 غم</t>
  </si>
  <si>
    <t>250 gm</t>
  </si>
  <si>
    <t>Ground black pepper</t>
  </si>
  <si>
    <t xml:space="preserve">بهار لحمة مشكل  </t>
  </si>
  <si>
    <t>Assorted meat spices</t>
  </si>
  <si>
    <t>ملح طعام ابيض</t>
  </si>
  <si>
    <t>White table salt</t>
  </si>
  <si>
    <t>الزعتر</t>
  </si>
  <si>
    <t>Thyme</t>
  </si>
  <si>
    <t>زعتر مطحون مع توابل نمره "أ"</t>
  </si>
  <si>
    <t>Ground thyme with spices "A"</t>
  </si>
  <si>
    <t>الطحينة</t>
  </si>
  <si>
    <t>Tehinah</t>
  </si>
  <si>
    <t>طحينة الهلال</t>
  </si>
  <si>
    <t>Tin/900 gm</t>
  </si>
  <si>
    <t>المياه المعدنية</t>
  </si>
  <si>
    <t>Mineral water</t>
  </si>
  <si>
    <t>مياه معدنية</t>
  </si>
  <si>
    <t>أروى</t>
  </si>
  <si>
    <t>عبوة/1.5 لتر</t>
  </si>
  <si>
    <t>Bottle\1.5 liter</t>
  </si>
  <si>
    <t>Arwa</t>
  </si>
  <si>
    <t>جيريكو</t>
  </si>
  <si>
    <t>Jericho</t>
  </si>
  <si>
    <t>المياه الغازية</t>
  </si>
  <si>
    <t>Soft drinks with soda</t>
  </si>
  <si>
    <t xml:space="preserve">كولا </t>
  </si>
  <si>
    <t>كوكا كولا</t>
  </si>
  <si>
    <t>علبة/330 مل</t>
  </si>
  <si>
    <t>Can\ 330 ml</t>
  </si>
  <si>
    <t>Coca cola</t>
  </si>
  <si>
    <t>Cola</t>
  </si>
  <si>
    <t>سبرايت</t>
  </si>
  <si>
    <t>Bottle\2 liter</t>
  </si>
  <si>
    <t>Sprite</t>
  </si>
  <si>
    <t>العصير</t>
  </si>
  <si>
    <t>Juice</t>
  </si>
  <si>
    <t xml:space="preserve">عصير فواكه  </t>
  </si>
  <si>
    <t>Fruit Juice</t>
  </si>
  <si>
    <t>السجائر المحلية</t>
  </si>
  <si>
    <t>Local cigarettes</t>
  </si>
  <si>
    <t>امبريال</t>
  </si>
  <si>
    <t>علبة/20 سيجارة</t>
  </si>
  <si>
    <t>20 cigarettes</t>
  </si>
  <si>
    <t>Imperial</t>
  </si>
  <si>
    <t>السجائر المستوردة</t>
  </si>
  <si>
    <t>Imported cigarettes</t>
  </si>
  <si>
    <t>سجائر عادي</t>
  </si>
  <si>
    <t>مارلبورو</t>
  </si>
  <si>
    <t>أمريكا</t>
  </si>
  <si>
    <t>Marlboro</t>
  </si>
  <si>
    <t>Medium cigarette</t>
  </si>
  <si>
    <t>كوريا</t>
  </si>
  <si>
    <t>Korea</t>
  </si>
  <si>
    <t>ملابس جاهزة</t>
  </si>
  <si>
    <t>بنطلون جينز</t>
  </si>
  <si>
    <t>بنطلون</t>
  </si>
  <si>
    <t>Trousers</t>
  </si>
  <si>
    <t>Jeans trousers</t>
  </si>
  <si>
    <t xml:space="preserve">بنطلون رجالي قماش </t>
  </si>
  <si>
    <t>Cloth trousers</t>
  </si>
  <si>
    <t>قميص رجالي كم طويل قماش - 70% قطن - 20% بولستر</t>
  </si>
  <si>
    <t>قميص</t>
  </si>
  <si>
    <t>Shirt</t>
  </si>
  <si>
    <t>Mens Shirts long sleeve cloth - 70% cotton - 20% polyester - classic</t>
  </si>
  <si>
    <t>ملابس أطفال جاهزة</t>
  </si>
  <si>
    <t>قميص أطفال كم طويل، 60% قطن، 40% بوليستر</t>
  </si>
  <si>
    <t xml:space="preserve">Shirt </t>
  </si>
  <si>
    <t>Children shirt long sleeve - 60% cotton, 40% polyester</t>
  </si>
  <si>
    <t>بلايز أطفال قطنية</t>
  </si>
  <si>
    <t>بلوز</t>
  </si>
  <si>
    <t>Blouse</t>
  </si>
  <si>
    <t>Blouse for children</t>
  </si>
  <si>
    <t>أحذية رجالية</t>
  </si>
  <si>
    <t>Shoes for men</t>
  </si>
  <si>
    <t>كندره</t>
  </si>
  <si>
    <t>Shoes</t>
  </si>
  <si>
    <t>Natural leather shoes - classic</t>
  </si>
  <si>
    <t>صندل رجالي مشبك جلد طبيعي</t>
  </si>
  <si>
    <t>نابولي</t>
  </si>
  <si>
    <t>صندل</t>
  </si>
  <si>
    <t>Sandal</t>
  </si>
  <si>
    <t>Naboli</t>
  </si>
  <si>
    <t>Interlaced sandal for men (natural leather)</t>
  </si>
  <si>
    <t>أحذية نسائية</t>
  </si>
  <si>
    <t>Foot wear for women</t>
  </si>
  <si>
    <t>صيني</t>
  </si>
  <si>
    <t>China</t>
  </si>
  <si>
    <t>أحذية أطفال</t>
  </si>
  <si>
    <t>Footwear for children</t>
  </si>
  <si>
    <t>صندل ولادي مشبك</t>
  </si>
  <si>
    <t>Sandal for boys</t>
  </si>
  <si>
    <t>تعرفة الكهرباء المنزلي (1 - 160)</t>
  </si>
  <si>
    <t>كيلو وط</t>
  </si>
  <si>
    <t>Kilowatt</t>
  </si>
  <si>
    <t>Electricity tariffs (1 - 160) Kilowatt</t>
  </si>
  <si>
    <t>تعرفة الكهرباء المنزلي (161 - 250)</t>
  </si>
  <si>
    <t>Electricity tariffs (161 - 250) Kilowatt</t>
  </si>
  <si>
    <t>اسطوانة غاز - معبئة</t>
  </si>
  <si>
    <t>اسطوانة/12كغم</t>
  </si>
  <si>
    <t>Tank/12 kg</t>
  </si>
  <si>
    <t>Propane tank - filling</t>
  </si>
  <si>
    <t>السولار</t>
  </si>
  <si>
    <t>Diesel</t>
  </si>
  <si>
    <t>سولار للتدفئة</t>
  </si>
  <si>
    <t>1 لتر</t>
  </si>
  <si>
    <t>1 liter</t>
  </si>
  <si>
    <t>Diesel for heating</t>
  </si>
  <si>
    <t>الكاز</t>
  </si>
  <si>
    <t>Kerosene</t>
  </si>
  <si>
    <t>Water</t>
  </si>
  <si>
    <t xml:space="preserve">تعرفة المياه (0 - 5) متر مكعب </t>
  </si>
  <si>
    <t>متر مكعب</t>
  </si>
  <si>
    <t>Cubic meter</t>
  </si>
  <si>
    <t xml:space="preserve">Water tariffs (0 - 5) one cubic meter  </t>
  </si>
  <si>
    <t xml:space="preserve">تعرفة المياه (5.1 - 10) متر مكعب </t>
  </si>
  <si>
    <t xml:space="preserve">Water tariffs (5.1 - 10) one cubic meter </t>
  </si>
  <si>
    <t>الأثاث</t>
  </si>
  <si>
    <t xml:space="preserve">غرفة نوم قشرة زان </t>
  </si>
  <si>
    <t>غرفة</t>
  </si>
  <si>
    <t>Bedroom</t>
  </si>
  <si>
    <t xml:space="preserve">Bedroom furniture, made of "zan"  </t>
  </si>
  <si>
    <t xml:space="preserve">طقم كنبايات 7 مقاعد خشبية </t>
  </si>
  <si>
    <t>طقم كنبايات</t>
  </si>
  <si>
    <t>Benches</t>
  </si>
  <si>
    <t>Seven benches suite of wood</t>
  </si>
  <si>
    <t xml:space="preserve">كراسي بلاستيك </t>
  </si>
  <si>
    <t>6 كراسي</t>
  </si>
  <si>
    <t>6 chairs</t>
  </si>
  <si>
    <t>Plastic chairs</t>
  </si>
  <si>
    <t>السجاد</t>
  </si>
  <si>
    <t xml:space="preserve">سجاد نايلون محسن 2×3 </t>
  </si>
  <si>
    <t>قطعة</t>
  </si>
  <si>
    <t>Piece</t>
  </si>
  <si>
    <t>Impaired nylon carpet 2×  3</t>
  </si>
  <si>
    <t>موكيت سادة سمك 3 مل</t>
  </si>
  <si>
    <t>تركال</t>
  </si>
  <si>
    <t>م2</t>
  </si>
  <si>
    <t>M2</t>
  </si>
  <si>
    <t>Turkal</t>
  </si>
  <si>
    <t>Pure moquette, 3mil</t>
  </si>
  <si>
    <t>البطانيات واللحف</t>
  </si>
  <si>
    <t>Blankets and quilts</t>
  </si>
  <si>
    <t>لحاف صيفي قماش بولستير مزدوج</t>
  </si>
  <si>
    <t>لحاف</t>
  </si>
  <si>
    <t>Quilt</t>
  </si>
  <si>
    <t>Summer quilt (polyester cloth)</t>
  </si>
  <si>
    <t>الفرشات</t>
  </si>
  <si>
    <t>Mattresses</t>
  </si>
  <si>
    <t>فرشة تخت 160/190 سبرنج</t>
  </si>
  <si>
    <t>سوبر سليب</t>
  </si>
  <si>
    <t>فرشة</t>
  </si>
  <si>
    <t>Bed mattress</t>
  </si>
  <si>
    <t>Super sleep</t>
  </si>
  <si>
    <t>Bed mattress 190/160 spring</t>
  </si>
  <si>
    <t>الثلاجات الكهربائية</t>
  </si>
  <si>
    <t>Refrigerators</t>
  </si>
  <si>
    <t>ثلاجة حجم 397 لتر</t>
  </si>
  <si>
    <t>أل جي</t>
  </si>
  <si>
    <t>ثلاجة</t>
  </si>
  <si>
    <t xml:space="preserve"> Refrigerator</t>
  </si>
  <si>
    <t>Corea</t>
  </si>
  <si>
    <t>L G</t>
  </si>
  <si>
    <t>Refrigerator 397 litter</t>
  </si>
  <si>
    <t>افران وطباخات الغاز</t>
  </si>
  <si>
    <t>Gas stoves, cookers</t>
  </si>
  <si>
    <t>فرن غاز ستانليس ستيل 60 سم</t>
  </si>
  <si>
    <t xml:space="preserve">Glem </t>
  </si>
  <si>
    <t>ايطاليا</t>
  </si>
  <si>
    <t>فرن</t>
  </si>
  <si>
    <t>stove</t>
  </si>
  <si>
    <t>Italy</t>
  </si>
  <si>
    <t>Stanlis steel stove 60 cm</t>
  </si>
  <si>
    <t>الدفايات</t>
  </si>
  <si>
    <t>Heaters</t>
  </si>
  <si>
    <t>صوبة غاز</t>
  </si>
  <si>
    <t>صوبة</t>
  </si>
  <si>
    <t>Heater</t>
  </si>
  <si>
    <t>Gaz heater</t>
  </si>
  <si>
    <t>أجهزة منزلية أخرى</t>
  </si>
  <si>
    <t>Other household appliances</t>
  </si>
  <si>
    <t>تلفون لا سلكي</t>
  </si>
  <si>
    <t>بانسونيك</t>
  </si>
  <si>
    <t>الصين</t>
  </si>
  <si>
    <t>تلفون</t>
  </si>
  <si>
    <t>Telephone</t>
  </si>
  <si>
    <t>Panasonic</t>
  </si>
  <si>
    <t xml:space="preserve">Telephone device </t>
  </si>
  <si>
    <t>مكوى كهرباء بخار-2000 واط</t>
  </si>
  <si>
    <t>فيلبس</t>
  </si>
  <si>
    <t>مكوى</t>
  </si>
  <si>
    <t>Vapor</t>
  </si>
  <si>
    <t>Philips</t>
  </si>
  <si>
    <t>Electric vapor iron - 2000 watt</t>
  </si>
  <si>
    <t xml:space="preserve">مروحة مع قصبه، مؤقت، 3 سرعات </t>
  </si>
  <si>
    <t>Gold line</t>
  </si>
  <si>
    <t>مروحة</t>
  </si>
  <si>
    <t>Fan</t>
  </si>
  <si>
    <t xml:space="preserve">Long stick fan </t>
  </si>
  <si>
    <t>Household utensils</t>
  </si>
  <si>
    <t>طقم صحون زجاج (6 صحون)</t>
  </si>
  <si>
    <t>طقم</t>
  </si>
  <si>
    <t>Set</t>
  </si>
  <si>
    <t>Set of plates (6)</t>
  </si>
  <si>
    <t xml:space="preserve"> طنجرة ضغط ستيل - حجم 12 لتر</t>
  </si>
  <si>
    <t>سلامبوس</t>
  </si>
  <si>
    <t>برتغال</t>
  </si>
  <si>
    <t>طنجرة</t>
  </si>
  <si>
    <t>Cooker</t>
  </si>
  <si>
    <t>Bortogal</t>
  </si>
  <si>
    <t>Slampos</t>
  </si>
  <si>
    <t>Pressure cooker - 12 liter</t>
  </si>
  <si>
    <t>مساحيق وسوائل التنظيف</t>
  </si>
  <si>
    <t>Cleaning powders &amp; liquids</t>
  </si>
  <si>
    <t>كلور</t>
  </si>
  <si>
    <t>عبوة/4 لتر</t>
  </si>
  <si>
    <t>4 liters</t>
  </si>
  <si>
    <t>Chlorine</t>
  </si>
  <si>
    <t>مسحوق غسيل</t>
  </si>
  <si>
    <t>ستار</t>
  </si>
  <si>
    <t>Gallon/1kg</t>
  </si>
  <si>
    <t>Star</t>
  </si>
  <si>
    <t>Washing powder</t>
  </si>
  <si>
    <t>دراجات</t>
  </si>
  <si>
    <t>Bicycles</t>
  </si>
  <si>
    <t>دراجة هوائية قطر 20 انش</t>
  </si>
  <si>
    <t>B.M.X</t>
  </si>
  <si>
    <t>دراجة</t>
  </si>
  <si>
    <t>Bicycle</t>
  </si>
  <si>
    <t>Bicycle, 20 inch diameter</t>
  </si>
  <si>
    <t>الاطارات</t>
  </si>
  <si>
    <t>Tires</t>
  </si>
  <si>
    <t>إطار ستيل 70/14/ 165</t>
  </si>
  <si>
    <t>هان كوك</t>
  </si>
  <si>
    <t>اطار</t>
  </si>
  <si>
    <t>Tire</t>
  </si>
  <si>
    <t>Han cook</t>
  </si>
  <si>
    <t>Steel tire 14/70/165</t>
  </si>
  <si>
    <t>إطار ستيل 185/14</t>
  </si>
  <si>
    <t>Steel tire 14/185</t>
  </si>
  <si>
    <t>قطع الغيار</t>
  </si>
  <si>
    <t>Parts &amp; accessories (or repairs)</t>
  </si>
  <si>
    <t>بريك فيات امامي من 2006 فما فوق</t>
  </si>
  <si>
    <t>بونتو</t>
  </si>
  <si>
    <t>بريك</t>
  </si>
  <si>
    <t>Break</t>
  </si>
  <si>
    <t>Ponto</t>
  </si>
  <si>
    <t>Front Fiat break, 2006 and above</t>
  </si>
  <si>
    <t>مساحات 20 انش</t>
  </si>
  <si>
    <t>بوش</t>
  </si>
  <si>
    <t>المانيا</t>
  </si>
  <si>
    <t>مساحة</t>
  </si>
  <si>
    <t>wiper</t>
  </si>
  <si>
    <t>Germany</t>
  </si>
  <si>
    <t>Bush</t>
  </si>
  <si>
    <t>20 inch wipers</t>
  </si>
  <si>
    <t>بلاتين سيارة سوبارو</t>
  </si>
  <si>
    <t>اليابان</t>
  </si>
  <si>
    <t>بلاتين</t>
  </si>
  <si>
    <t>Platinum</t>
  </si>
  <si>
    <t>Japan</t>
  </si>
  <si>
    <t>Platinum for Suparu</t>
  </si>
  <si>
    <t>البنزين والمحروقات</t>
  </si>
  <si>
    <t>Gasoline &amp; other fuel</t>
  </si>
  <si>
    <t>بنزين 95 ممتاز</t>
  </si>
  <si>
    <t>Excellent gasoline 95</t>
  </si>
  <si>
    <t>سولار</t>
  </si>
  <si>
    <t>سنويا</t>
  </si>
  <si>
    <t>Yearly</t>
  </si>
  <si>
    <t xml:space="preserve">رياض أطفال </t>
  </si>
  <si>
    <t>Kindergartens</t>
  </si>
  <si>
    <t>رسوم رياص أطفال بدون مواصلات</t>
  </si>
  <si>
    <t>Fees for kindergartens - without transport</t>
  </si>
  <si>
    <t>تعليم أساسي</t>
  </si>
  <si>
    <t>Basic education</t>
  </si>
  <si>
    <t>رسوم تعليم أساسي خاص</t>
  </si>
  <si>
    <t>Fees for private basic education</t>
  </si>
  <si>
    <t>تعليم ثانوي</t>
  </si>
  <si>
    <t>Secondary education</t>
  </si>
  <si>
    <t xml:space="preserve">رسوم تعليم ثانوي خاص </t>
  </si>
  <si>
    <t>Fees for private secondary education</t>
  </si>
  <si>
    <t>لوازم تعليمية متنوعة</t>
  </si>
  <si>
    <t>Different types of stationery</t>
  </si>
  <si>
    <t>قلم رصاص مع محاية</t>
  </si>
  <si>
    <t>Rubber tipped pencil</t>
  </si>
  <si>
    <t>قلم حبر سائل</t>
  </si>
  <si>
    <t>بايلوت</t>
  </si>
  <si>
    <t>قلم</t>
  </si>
  <si>
    <t>pen</t>
  </si>
  <si>
    <t>Pilot</t>
  </si>
  <si>
    <t>Fountain pen</t>
  </si>
  <si>
    <t>قلم حبر جاف</t>
  </si>
  <si>
    <t>بيج</t>
  </si>
  <si>
    <t>BIC</t>
  </si>
  <si>
    <t>Ball - point pen</t>
  </si>
  <si>
    <t>محاية رصاص - حجم صغير</t>
  </si>
  <si>
    <t>اوربت</t>
  </si>
  <si>
    <t>محاية</t>
  </si>
  <si>
    <t>Eraser</t>
  </si>
  <si>
    <t>Orpet</t>
  </si>
  <si>
    <t>Eraser - medium size</t>
  </si>
  <si>
    <t>دفاتر</t>
  </si>
  <si>
    <t>Copy books</t>
  </si>
  <si>
    <t xml:space="preserve">دفتر عادي </t>
  </si>
  <si>
    <t>القدس</t>
  </si>
  <si>
    <t>64 ورقة</t>
  </si>
  <si>
    <t>64 papers</t>
  </si>
  <si>
    <t>Jerusalem</t>
  </si>
  <si>
    <t>Copy book</t>
  </si>
  <si>
    <t>General physician visit charge</t>
  </si>
  <si>
    <t>كشفية طبيب عام أولى</t>
  </si>
  <si>
    <t>كشفية</t>
  </si>
  <si>
    <t>Detective</t>
  </si>
  <si>
    <t>First class General charges</t>
  </si>
  <si>
    <t>خلع أسنان عادي</t>
  </si>
  <si>
    <t>خلع سن</t>
  </si>
  <si>
    <t>plucking teeth</t>
  </si>
  <si>
    <t>Normal teeth plucking out</t>
  </si>
  <si>
    <t xml:space="preserve">الأدوية </t>
  </si>
  <si>
    <t>Medicine</t>
  </si>
  <si>
    <t>فولتارين لالتهاب المفاصل 100ملغم</t>
  </si>
  <si>
    <t>سويسرا</t>
  </si>
  <si>
    <t>باكيت/10 حبات</t>
  </si>
  <si>
    <t>10 tablets</t>
  </si>
  <si>
    <t>Switzerland</t>
  </si>
  <si>
    <t>Voltarin S.R 100gm</t>
  </si>
  <si>
    <t>جلوكوكيز للسكري</t>
  </si>
  <si>
    <t>باكيت/100 حبه</t>
  </si>
  <si>
    <t>100 tablets</t>
  </si>
  <si>
    <t>Glokokez</t>
  </si>
  <si>
    <t>جيجوكسين للقلب</t>
  </si>
  <si>
    <t>تيفا</t>
  </si>
  <si>
    <t>باكيت/50 حبه</t>
  </si>
  <si>
    <t xml:space="preserve"> 50 tablets</t>
  </si>
  <si>
    <t>Teva</t>
  </si>
  <si>
    <t>Gigoxin</t>
  </si>
  <si>
    <t>توسيبال للسعال</t>
  </si>
  <si>
    <t>بيت جالا</t>
  </si>
  <si>
    <t>زجاجه/100 مل</t>
  </si>
  <si>
    <t xml:space="preserve"> 100 ml</t>
  </si>
  <si>
    <t>Biet Jala</t>
  </si>
  <si>
    <t>Tocebal</t>
  </si>
  <si>
    <t>راندين للمعدة</t>
  </si>
  <si>
    <t>باكيت/20 حبه</t>
  </si>
  <si>
    <t xml:space="preserve"> 20 tablet</t>
  </si>
  <si>
    <t xml:space="preserve">Randeen </t>
  </si>
  <si>
    <t>دكس أوتيك لأمراض الأذن</t>
  </si>
  <si>
    <t>قطره</t>
  </si>
  <si>
    <t>Drop</t>
  </si>
  <si>
    <t>Dex-otic</t>
  </si>
  <si>
    <t>حبوب منع الحمل</t>
  </si>
  <si>
    <t>ميكروجنون</t>
  </si>
  <si>
    <t>باكيت/21 حبه</t>
  </si>
  <si>
    <t xml:space="preserve"> 21 tablets</t>
  </si>
  <si>
    <t>Mekrogenon</t>
  </si>
  <si>
    <t>pill</t>
  </si>
  <si>
    <t>عطور</t>
  </si>
  <si>
    <t>Perfumes</t>
  </si>
  <si>
    <t>عطر نسائي</t>
  </si>
  <si>
    <t>زجاجة/75 مل</t>
  </si>
  <si>
    <t>Bottle\75 ml</t>
  </si>
  <si>
    <t>Perfume for women</t>
  </si>
  <si>
    <t>عطر رجالي</t>
  </si>
  <si>
    <t>دنهل</t>
  </si>
  <si>
    <t>زجاجة/100 مل</t>
  </si>
  <si>
    <t>Bottle\100 ml</t>
  </si>
  <si>
    <t>Dnhill</t>
  </si>
  <si>
    <t>Perfume for men</t>
  </si>
  <si>
    <t>مواد تجميل</t>
  </si>
  <si>
    <t>Beauty care material</t>
  </si>
  <si>
    <t>J.D</t>
  </si>
  <si>
    <t>مسكارا</t>
  </si>
  <si>
    <t>Pen</t>
  </si>
  <si>
    <t>Mascara</t>
  </si>
  <si>
    <t>كريم يدوي</t>
  </si>
  <si>
    <t>فنجال</t>
  </si>
  <si>
    <t>علبة</t>
  </si>
  <si>
    <t>Bottle</t>
  </si>
  <si>
    <t>Fenjal</t>
  </si>
  <si>
    <t>Hand cream</t>
  </si>
  <si>
    <t>صابون تواليت</t>
  </si>
  <si>
    <t>Toilet soup &amp; shampoo</t>
  </si>
  <si>
    <t>Toilet soap</t>
  </si>
  <si>
    <t>شامبو</t>
  </si>
  <si>
    <t>سانسلك</t>
  </si>
  <si>
    <t>اميركا</t>
  </si>
  <si>
    <t>عبوة/700 مل</t>
  </si>
  <si>
    <t>Refill/700 ml</t>
  </si>
  <si>
    <t>Sunsilk</t>
  </si>
  <si>
    <t>Shampoo</t>
  </si>
  <si>
    <t>معجون حلاقة</t>
  </si>
  <si>
    <t>Shaving foam</t>
  </si>
  <si>
    <t>بالموليف</t>
  </si>
  <si>
    <t>عبوة/100 مل</t>
  </si>
  <si>
    <t>Refill/100 ml</t>
  </si>
  <si>
    <t>Balmoleev</t>
  </si>
  <si>
    <t>شفرات حلاقة</t>
  </si>
  <si>
    <t>Shaving blades</t>
  </si>
  <si>
    <t xml:space="preserve"> شفرات حلاقة سحب</t>
  </si>
  <si>
    <t>ماكش 3</t>
  </si>
  <si>
    <t>أميركا</t>
  </si>
  <si>
    <t>باكيت/4 شفرات</t>
  </si>
  <si>
    <t>4 blades</t>
  </si>
  <si>
    <t>Maksh 3</t>
  </si>
  <si>
    <t>معجون أسنان</t>
  </si>
  <si>
    <t>Tooth paste</t>
  </si>
  <si>
    <t>سنسوداين</t>
  </si>
  <si>
    <t>عبوة/75 مل</t>
  </si>
  <si>
    <t>Refill/75 ml</t>
  </si>
  <si>
    <t>Sunsodine</t>
  </si>
  <si>
    <t>ورق تواليت ومحارم وجه</t>
  </si>
  <si>
    <t>Hand kerchiefs &amp; sanitary towels</t>
  </si>
  <si>
    <t xml:space="preserve"> مناديل </t>
  </si>
  <si>
    <t>فاين</t>
  </si>
  <si>
    <t>كيس/820 غم</t>
  </si>
  <si>
    <t>Pack/820 gm</t>
  </si>
  <si>
    <t>Fine</t>
  </si>
  <si>
    <t xml:space="preserve">Hand kerchiefs </t>
  </si>
  <si>
    <t>فراشي أسنان</t>
  </si>
  <si>
    <t>Tooth brushes</t>
  </si>
  <si>
    <t>فرشاة أسنان</t>
  </si>
  <si>
    <t>فرشاة</t>
  </si>
  <si>
    <t>Brushes</t>
  </si>
  <si>
    <t>الذهب</t>
  </si>
  <si>
    <t>Gold</t>
  </si>
  <si>
    <t>ذهب عيار 21 مصنع محلياً</t>
  </si>
  <si>
    <t>غم</t>
  </si>
  <si>
    <t>gm</t>
  </si>
  <si>
    <t>Locally manufactured gold - karat 21</t>
  </si>
  <si>
    <t>ذهب عيار 24 مصنع محلياً</t>
  </si>
  <si>
    <t>Locally manufactured gold -karat 24</t>
  </si>
  <si>
    <t>Coffee shops &amp; restaurants services</t>
  </si>
  <si>
    <t>صحن حمص</t>
  </si>
  <si>
    <t>Chick peas (Hummos) plate</t>
  </si>
  <si>
    <t>صحن حمص - داخل المطعم</t>
  </si>
  <si>
    <t>صحن</t>
  </si>
  <si>
    <t>Plate</t>
  </si>
  <si>
    <t>صحن فول</t>
  </si>
  <si>
    <t>Faua beans (Foul) plate</t>
  </si>
  <si>
    <t>صحن فول - داخل المطعم</t>
  </si>
  <si>
    <t>ساندويشات</t>
  </si>
  <si>
    <t>Sandwish</t>
  </si>
  <si>
    <t>ساندويش فلافل - كماج</t>
  </si>
  <si>
    <t>ساندويش</t>
  </si>
  <si>
    <t>Falafel sandwish</t>
  </si>
  <si>
    <t>ساندويش شاورما لحمة - شراك</t>
  </si>
  <si>
    <t xml:space="preserve">Shawerma sandwish </t>
  </si>
  <si>
    <t>الأبواب الرئيسية</t>
  </si>
  <si>
    <t xml:space="preserve"> الرقم القياسي لأسعار المنتج</t>
  </si>
  <si>
    <t xml:space="preserve"> Producer Price Index Number</t>
  </si>
  <si>
    <t>Major Categories</t>
  </si>
  <si>
    <t>مصدر</t>
  </si>
  <si>
    <t>Exported</t>
  </si>
  <si>
    <t>اجمالي</t>
  </si>
  <si>
    <t>Total</t>
  </si>
  <si>
    <t xml:space="preserve"> Percent Change %</t>
  </si>
  <si>
    <t>التعدين واستغلال المحاجر</t>
  </si>
  <si>
    <t>الصناعات التحويلية</t>
  </si>
  <si>
    <t>Manufacturing</t>
  </si>
  <si>
    <t>الرقم القياسي العام لأسعار المنتج</t>
  </si>
  <si>
    <t xml:space="preserve"> الرقم القياسي لأسعار الجملة</t>
  </si>
  <si>
    <t xml:space="preserve"> Wholesale Price Index Number</t>
  </si>
  <si>
    <t>مستورد</t>
  </si>
  <si>
    <t>Imported</t>
  </si>
  <si>
    <t>Manufacture of wearing apparel</t>
  </si>
  <si>
    <t>Fabricated metal products except machinery and equipment</t>
  </si>
  <si>
    <t>الدهانات</t>
  </si>
  <si>
    <t>Paints</t>
  </si>
  <si>
    <t>الاسمنت والجير والجبس</t>
  </si>
  <si>
    <t>الحديد والصلب</t>
  </si>
  <si>
    <t>Iron and steel</t>
  </si>
  <si>
    <r>
      <t xml:space="preserve">Base Year (2013 = 100) </t>
    </r>
    <r>
      <rPr>
        <b/>
        <sz val="11"/>
        <color indexed="8"/>
        <rFont val="Simplified Arabic"/>
        <family val="1"/>
      </rPr>
      <t>سنة الأساس</t>
    </r>
  </si>
  <si>
    <t>الرقم القياسي لأسعار تكاليف البناء</t>
  </si>
  <si>
    <t>Construction Cost Index</t>
  </si>
  <si>
    <t xml:space="preserve">Major and Sub Groups </t>
  </si>
  <si>
    <t>المباني السكنية</t>
  </si>
  <si>
    <t>المباني غير السكنية</t>
  </si>
  <si>
    <t>مباني العظم</t>
  </si>
  <si>
    <t>Residential Buildings</t>
  </si>
  <si>
    <t>Non-Residential Buildings</t>
  </si>
  <si>
    <t>Skeleton Buildings</t>
  </si>
  <si>
    <t>الخامات والمواد الاولية</t>
  </si>
  <si>
    <t>Raw Materials</t>
  </si>
  <si>
    <t>منتجات المحاجر والكسارات</t>
  </si>
  <si>
    <t>Quarries and quarrying products</t>
  </si>
  <si>
    <t>قطع وتشكيل الأحجار</t>
  </si>
  <si>
    <t>Cutting and shaping stones</t>
  </si>
  <si>
    <t>أصناف اسمنتية</t>
  </si>
  <si>
    <t>Cement products</t>
  </si>
  <si>
    <t>بلاط خزف وصيني وبورسلان</t>
  </si>
  <si>
    <t>Tiles and Panels from Ceramic</t>
  </si>
  <si>
    <t>أبواب وشبابيك حديدية والمنيوم</t>
  </si>
  <si>
    <t>Aluminum and metal doors and windows</t>
  </si>
  <si>
    <t>حنفيات ومحابس</t>
  </si>
  <si>
    <t>Taps and hydrants</t>
  </si>
  <si>
    <t xml:space="preserve">منتجات الخشب </t>
  </si>
  <si>
    <t>Wood products</t>
  </si>
  <si>
    <t xml:space="preserve">منتجات البلاستك وأدوات صحية </t>
  </si>
  <si>
    <t xml:space="preserve">Plastic products and health tools  </t>
  </si>
  <si>
    <t>بويلرات وأجهزة منزلية أخرى</t>
  </si>
  <si>
    <t>Boilers and other home appliances</t>
  </si>
  <si>
    <t>معدات تمديدات كهربائية</t>
  </si>
  <si>
    <t>Equipment and electrical networking</t>
  </si>
  <si>
    <t>مصابيح ونيونات</t>
  </si>
  <si>
    <t>Lamps</t>
  </si>
  <si>
    <t xml:space="preserve">استئجار معدات </t>
  </si>
  <si>
    <t>Rental of equipment</t>
  </si>
  <si>
    <t>أجور وتكاليف عمال</t>
  </si>
  <si>
    <t>الرقم القياسي العام لأسعار تكاليف البناء</t>
  </si>
  <si>
    <r>
      <t>Base Month December (2008 = 100)</t>
    </r>
    <r>
      <rPr>
        <b/>
        <sz val="11"/>
        <rFont val="Times New Roman"/>
        <family val="1"/>
      </rPr>
      <t xml:space="preserve"> </t>
    </r>
    <r>
      <rPr>
        <b/>
        <sz val="11"/>
        <rFont val="Simplified Arabic"/>
        <family val="1"/>
      </rPr>
      <t>شهر الأساس كانون أول</t>
    </r>
  </si>
  <si>
    <t>المجموعات الرئيسية والفرعية</t>
  </si>
  <si>
    <t>الخامات والمواد الأولية</t>
  </si>
  <si>
    <t xml:space="preserve"> Raw Materials</t>
  </si>
  <si>
    <t xml:space="preserve"> Quarries and quarrying products</t>
  </si>
  <si>
    <t>إسفلت ومنتجاته</t>
  </si>
  <si>
    <t>دهانات الطرق</t>
  </si>
  <si>
    <t xml:space="preserve"> Road paints</t>
  </si>
  <si>
    <t xml:space="preserve">منتجات البلاستك </t>
  </si>
  <si>
    <t xml:space="preserve"> Plastic products</t>
  </si>
  <si>
    <t xml:space="preserve">الاسمنت  </t>
  </si>
  <si>
    <t xml:space="preserve"> Cement</t>
  </si>
  <si>
    <t>المنتجات الاسمنتية</t>
  </si>
  <si>
    <t xml:space="preserve"> Cement products</t>
  </si>
  <si>
    <t xml:space="preserve"> Iron and steel</t>
  </si>
  <si>
    <t>منتجات سبك</t>
  </si>
  <si>
    <t xml:space="preserve"> Foundry products</t>
  </si>
  <si>
    <t>أدوات معدنية أخرى</t>
  </si>
  <si>
    <t xml:space="preserve"> Other metals</t>
  </si>
  <si>
    <t>أسلاك وكيبلات كهربائية</t>
  </si>
  <si>
    <t xml:space="preserve"> Electric wires and cables</t>
  </si>
  <si>
    <t xml:space="preserve"> Water</t>
  </si>
  <si>
    <t>أجور مواصلات</t>
  </si>
  <si>
    <t xml:space="preserve"> Transportation fees</t>
  </si>
  <si>
    <t xml:space="preserve"> Rental of equipments</t>
  </si>
  <si>
    <t>تكاليف تشغيل معدات وصيانة</t>
  </si>
  <si>
    <t xml:space="preserve"> Operating costs of equipment and maintenance</t>
  </si>
  <si>
    <t>أجور وتكاليف متنوعة</t>
  </si>
  <si>
    <t xml:space="preserve"> Wages and miscellaneous costs</t>
  </si>
  <si>
    <t>الرقم القياسي العام لتكاليف الطرق</t>
  </si>
  <si>
    <r>
      <t>Base Month December (2008 = 100)</t>
    </r>
    <r>
      <rPr>
        <b/>
        <sz val="11"/>
        <rFont val="Simplified Arabic"/>
        <family val="1"/>
      </rPr>
      <t xml:space="preserve"> شهر الأساس كانون أول</t>
    </r>
  </si>
  <si>
    <t>نوع الطريق</t>
  </si>
  <si>
    <t xml:space="preserve"> Type of Road</t>
  </si>
  <si>
    <t xml:space="preserve"> طرق زراعية</t>
  </si>
  <si>
    <t xml:space="preserve"> صيانة طرق بلدية</t>
  </si>
  <si>
    <t xml:space="preserve"> Maintenance of the municipality roads</t>
  </si>
  <si>
    <t xml:space="preserve"> تطوير طرق بلدية</t>
  </si>
  <si>
    <t xml:space="preserve"> Development of the municipality roads</t>
  </si>
  <si>
    <t xml:space="preserve"> صيانة طرق خارجية</t>
  </si>
  <si>
    <t xml:space="preserve">  تطوير طرق خارجية</t>
  </si>
  <si>
    <t xml:space="preserve"> Development of outside roads</t>
  </si>
  <si>
    <t xml:space="preserve"> الرقم  القياسي العام لأسعار تكاليف الطرق</t>
  </si>
  <si>
    <r>
      <t>Base Month January (2010 = 100)</t>
    </r>
    <r>
      <rPr>
        <b/>
        <sz val="11"/>
        <rFont val="Times New Roman"/>
        <family val="1"/>
      </rPr>
      <t xml:space="preserve"> </t>
    </r>
    <r>
      <rPr>
        <b/>
        <sz val="11"/>
        <rFont val="Simplified Arabic"/>
        <family val="1"/>
      </rPr>
      <t>شهر الأساس كانون ثاني</t>
    </r>
  </si>
  <si>
    <t>المجموعات الفرعية</t>
  </si>
  <si>
    <t xml:space="preserve"> Sub Groups </t>
  </si>
  <si>
    <t>الحفريات</t>
  </si>
  <si>
    <t>Excavations</t>
  </si>
  <si>
    <t>مواد الطمم</t>
  </si>
  <si>
    <t>Deface materials</t>
  </si>
  <si>
    <t>Asphalt, bitumen mixture and its products</t>
  </si>
  <si>
    <t>مواسير بلاستيك وباطون</t>
  </si>
  <si>
    <t>Plastic and cements pipes</t>
  </si>
  <si>
    <t>مناهل</t>
  </si>
  <si>
    <t>Fountains</t>
  </si>
  <si>
    <t>مصاريف إدارية</t>
  </si>
  <si>
    <t>Administrative expenses</t>
  </si>
  <si>
    <t>أجور وتكاليف أخرى</t>
  </si>
  <si>
    <t>Wages and other costs</t>
  </si>
  <si>
    <t>الرقم القياسي العام لأسعار تكاليف انشاء شبكات الصرف الصحي</t>
  </si>
  <si>
    <t>خزانات المياه</t>
  </si>
  <si>
    <t>Water Reservoirs</t>
  </si>
  <si>
    <t>الخرسانة</t>
  </si>
  <si>
    <t>Concrete</t>
  </si>
  <si>
    <t xml:space="preserve">الحديد </t>
  </si>
  <si>
    <t>Iron</t>
  </si>
  <si>
    <t>أعمال البناء والدهانات</t>
  </si>
  <si>
    <t>Construction work and paint</t>
  </si>
  <si>
    <t>متفرقات</t>
  </si>
  <si>
    <t>Miscellaneous</t>
  </si>
  <si>
    <t>مصاريف ادارية</t>
  </si>
  <si>
    <t>شبكات المياه</t>
  </si>
  <si>
    <t>Water Networks</t>
  </si>
  <si>
    <t>Deface Materials</t>
  </si>
  <si>
    <t>مواسير بلاستيك وحديد</t>
  </si>
  <si>
    <t xml:space="preserve">Plastic and steel pipes </t>
  </si>
  <si>
    <t>الرقم القياسي العام لأسعار تكاليف إنشاء شبكات المياه</t>
  </si>
  <si>
    <t xml:space="preserve">المجموعات الرئيسية والفرعية </t>
  </si>
  <si>
    <t>Mining and quarrying</t>
  </si>
  <si>
    <t>Manufacture of tobacco products</t>
  </si>
  <si>
    <t>Manufacture of textiles</t>
  </si>
  <si>
    <t>Manufacture of wood and its products</t>
  </si>
  <si>
    <t>Manufacture of paper and its products</t>
  </si>
  <si>
    <t>Manufacture of coke, refined petroleum products</t>
  </si>
  <si>
    <t>Manufacture of rubber and plastic</t>
  </si>
  <si>
    <t>Manufacture of Non-metallic mineral products</t>
  </si>
  <si>
    <t>الرقم القياسي العام لكميات الانتاج الصناعي</t>
  </si>
  <si>
    <t>01</t>
  </si>
  <si>
    <t>02</t>
  </si>
  <si>
    <t>03</t>
  </si>
  <si>
    <t>04</t>
  </si>
  <si>
    <t>05</t>
  </si>
  <si>
    <t>06</t>
  </si>
  <si>
    <t>07</t>
  </si>
  <si>
    <t>08</t>
  </si>
  <si>
    <t>09</t>
  </si>
  <si>
    <t>الزراعة والحراجة وصيد الأسماك</t>
  </si>
  <si>
    <t>إمدادات الكهرباء والغاز والبخار وتكييف الهواء</t>
  </si>
  <si>
    <t>امدادات المياه وأنشطة الصرف الصحي وادارة النفايات ومعالجتها</t>
  </si>
  <si>
    <t xml:space="preserve">Agriculture, forestry and fishing </t>
  </si>
  <si>
    <t xml:space="preserve">Mining and quarrying </t>
  </si>
  <si>
    <t xml:space="preserve">Manufacturing </t>
  </si>
  <si>
    <t xml:space="preserve">Electricity, gas, steam and air conditioning supply </t>
  </si>
  <si>
    <t>Water supply; sewerage, waste management and remediation activities</t>
  </si>
  <si>
    <t>صناعة المنتجات الغذائية</t>
  </si>
  <si>
    <t>صناعة المشروبات</t>
  </si>
  <si>
    <t>صناعة منتجات التبغ</t>
  </si>
  <si>
    <t>صناعة المنسوجات</t>
  </si>
  <si>
    <t>صناعة الملابس</t>
  </si>
  <si>
    <t>صناعة الجلد والمنتجات ذات الصلة</t>
  </si>
  <si>
    <t>صناعة الخشب ومنتجات الخشب</t>
  </si>
  <si>
    <t>صناعة الورق ومنتجات الورق</t>
  </si>
  <si>
    <t>الطباعة واستنساخ وسائط الأعلام المسجلة</t>
  </si>
  <si>
    <t>صناعة فحم الكوك والمنتجات النفطية المكررة</t>
  </si>
  <si>
    <t>صناعة الكيماويات والمنتجات الكيميائية</t>
  </si>
  <si>
    <t>صناعة المنتجات الصيدلانية الأساسية ومستحضراتها</t>
  </si>
  <si>
    <t>صناعة منتجات المطاط واللدائن</t>
  </si>
  <si>
    <t>صناعة منتجات المعادن اللافلزية الأخرى</t>
  </si>
  <si>
    <t>صناعة منتجات المعادن المشكلة عدا الماكنات والمعدات</t>
  </si>
  <si>
    <t>صناعة الأثاث</t>
  </si>
  <si>
    <t>تجميع و معالجة وتنقية وتوزيع المياه</t>
  </si>
  <si>
    <t>انشطة جمع النفايات ومعالجتها وتصريفها واسترجاع المواد</t>
  </si>
  <si>
    <t>Manufacture of food products</t>
  </si>
  <si>
    <t>Manufacture of beverages</t>
  </si>
  <si>
    <t xml:space="preserve">Manufacture of leather and related products </t>
  </si>
  <si>
    <t xml:space="preserve">Printing and reproduction of recorded media </t>
  </si>
  <si>
    <t xml:space="preserve">Manufacture of furniture </t>
  </si>
  <si>
    <t>Water supply, sewerage, waste management and remediation activities</t>
  </si>
  <si>
    <t>Water collection, treatment and supply</t>
  </si>
  <si>
    <t>Waste collection, treatment and disposal activities, materials recovery</t>
  </si>
  <si>
    <t>Base Year (2013 = 100) سنة الأساس</t>
  </si>
  <si>
    <t>Base Month December (2008 = 100) شهر الأساس كانون أول</t>
  </si>
  <si>
    <t xml:space="preserve"> Water Networks</t>
  </si>
  <si>
    <t>شبكات الصرف الصحي</t>
  </si>
  <si>
    <t>Sewage Networks</t>
  </si>
  <si>
    <t>Chaining Coefficient: 1.2874 Base: Average 2010 = 100</t>
  </si>
  <si>
    <t xml:space="preserve">حليب مجفف للأطفال </t>
  </si>
  <si>
    <t>Cement, lime and gypsum</t>
  </si>
  <si>
    <t xml:space="preserve">Labour wages </t>
  </si>
  <si>
    <t xml:space="preserve"> Labour cost and wages</t>
  </si>
  <si>
    <t>10</t>
  </si>
  <si>
    <t>11</t>
  </si>
  <si>
    <t>12</t>
  </si>
  <si>
    <r>
      <t xml:space="preserve">Base Month January (2010 = 100) </t>
    </r>
    <r>
      <rPr>
        <b/>
        <sz val="11"/>
        <rFont val="Simplified Arabic"/>
        <family val="1"/>
      </rPr>
      <t>شهر الأساس كانون ثاني</t>
    </r>
  </si>
  <si>
    <t xml:space="preserve"> Asphalt and bitumen mixture and its products</t>
  </si>
  <si>
    <t xml:space="preserve"> Agricultural roads</t>
  </si>
  <si>
    <t xml:space="preserve"> Maintenance of outside roads</t>
  </si>
  <si>
    <t>*البيانات لا تشمل ذلك الجزء من محافظة القدس والذي ضمه الاحتلال الإسرائيلي إليه عنوة بعيد احتلاله للضفة الغربية عام 1967.</t>
  </si>
  <si>
    <t>*Data exclude those parts of Jerusalem which were annexed by Israeli Occupation in 1967.</t>
  </si>
  <si>
    <t>حذاء رجالي جلد طبيعي كلاسيك</t>
  </si>
  <si>
    <t>حذاء عادية</t>
  </si>
  <si>
    <t xml:space="preserve"> أطباء عموميون</t>
  </si>
  <si>
    <t>Overall Producer Price Index</t>
  </si>
  <si>
    <t>Overall Construction Cost Index</t>
  </si>
  <si>
    <t xml:space="preserve"> Overall Road Cost Index</t>
  </si>
  <si>
    <t>Overall Industrial Production Index</t>
  </si>
  <si>
    <t>Overall Sewage Networks Cost Index</t>
  </si>
  <si>
    <t>Overall Water Networks Cost Index</t>
  </si>
  <si>
    <t>** البيانات تمثل ذلك الجزء من محافظة القدس والذي ضمه الاحتلال الإسرائيلي إليه عنوة بعيد احتلاله للضفة الغربية عام 1967.</t>
  </si>
  <si>
    <t>** Data represent those parts of Jerusalem which were annexed by Israeli Occupation in 1967.</t>
  </si>
  <si>
    <t>لاكوست</t>
  </si>
  <si>
    <t>Lacost</t>
  </si>
  <si>
    <r>
      <t>الأسعار بالشيقل الإسرائيلي</t>
    </r>
    <r>
      <rPr>
        <b/>
        <sz val="11"/>
        <rFont val="Times New Roman"/>
        <family val="1"/>
        <charset val="178"/>
      </rPr>
      <t xml:space="preserve"> </t>
    </r>
    <r>
      <rPr>
        <b/>
        <sz val="11"/>
        <rFont val="Arial"/>
        <family val="2"/>
      </rPr>
      <t>Prices in NIS</t>
    </r>
  </si>
  <si>
    <t>(..) لا ينطبق.</t>
  </si>
  <si>
    <t>(..) Not applicable.</t>
  </si>
  <si>
    <t>بندوره بيوت بلاستيكية</t>
  </si>
  <si>
    <t>خيار بيوت بلاستيكية</t>
  </si>
  <si>
    <t>عبوة/2 لتر</t>
  </si>
  <si>
    <t>معامل التحويل: 1.1077 بأساس متوسط عام 2018 = 100</t>
  </si>
  <si>
    <t>Chaining Coefficient: 1.1077 Base: Average 2018 = 100</t>
  </si>
  <si>
    <t>Chaining Coefficient: 1.1426 Base: Average 2018 = 100</t>
  </si>
  <si>
    <t>معامل التحويل: 1.1426 بأساس متوسط عام 2018 = 100</t>
  </si>
  <si>
    <t>معامل التحويل: 1.0281 بأساس متوسط عام 2018 = 100</t>
  </si>
  <si>
    <t>Chaining Coefficient: 1.0281 Base: Average 2018 = 100</t>
  </si>
  <si>
    <t>معامل التحويل: 1.1658 بأساس متوسط عام 2018 = 100</t>
  </si>
  <si>
    <t>Chaining Coefficient: 1.1658 Base: Average 2018 = 100</t>
  </si>
  <si>
    <r>
      <rPr>
        <b/>
        <sz val="11"/>
        <rFont val="Arial"/>
        <family val="2"/>
      </rPr>
      <t>Base Year (2018 = 100)</t>
    </r>
    <r>
      <rPr>
        <b/>
        <sz val="11"/>
        <rFont val="Times New Roman"/>
        <family val="1"/>
        <charset val="178"/>
      </rPr>
      <t xml:space="preserve"> </t>
    </r>
    <r>
      <rPr>
        <b/>
        <sz val="11"/>
        <rFont val="Simplified Arabic"/>
        <family val="1"/>
      </rPr>
      <t>سنة الأساس</t>
    </r>
  </si>
  <si>
    <t>المواد الغذائية والمشروبات غير الكحولية</t>
  </si>
  <si>
    <t>المشروبات الكحولية، والتبغ</t>
  </si>
  <si>
    <t>الملابس والأحذية</t>
  </si>
  <si>
    <t>المسكن والمياه والكهرباء والغاز وغيرها من الوقود</t>
  </si>
  <si>
    <t>المفروشات والمعدات المنزلية وصيانة المنازل الروتينية</t>
  </si>
  <si>
    <t>الصحة</t>
  </si>
  <si>
    <t>المواصلات</t>
  </si>
  <si>
    <t>المعلومات والاتصالات</t>
  </si>
  <si>
    <t>الترفيه، الرياضة، الثقافة، الحدائق والحيوانات الأليفة</t>
  </si>
  <si>
    <t>المطاعم وخدمات الاقامة</t>
  </si>
  <si>
    <t>السلع والخدمات المتنوعة</t>
  </si>
  <si>
    <t>التأمين والخدمات المالية</t>
  </si>
  <si>
    <t>الرعاية الشخصية والحماية الاجتماعية والسلع والخدمات المتنوعة</t>
  </si>
  <si>
    <t>Food and Non-Alcoholic Beverages</t>
  </si>
  <si>
    <t>Alcholoic Beverages, Tobacco and Narcotics</t>
  </si>
  <si>
    <t>Clothing and Footwear</t>
  </si>
  <si>
    <t>Housing, Water, Electricity, Gas and Other Fuels</t>
  </si>
  <si>
    <t>Furnishings, Household Equipment and Routine Houshold Maintenance</t>
  </si>
  <si>
    <t>Health</t>
  </si>
  <si>
    <t xml:space="preserve">Transport </t>
  </si>
  <si>
    <t>Information and Communication</t>
  </si>
  <si>
    <t>Recreation, Sport, Culture, Gardens and Pets</t>
  </si>
  <si>
    <t>Education Services</t>
  </si>
  <si>
    <t>Resturants and Accomodation Services</t>
  </si>
  <si>
    <t>Insurance and Financial Services</t>
  </si>
  <si>
    <t xml:space="preserve">Personal Care, Social Protection and Miscellaneous Goods and Services </t>
  </si>
  <si>
    <t>Consumer Price Index</t>
  </si>
  <si>
    <t>رقم المجموعة</t>
  </si>
  <si>
    <t>13</t>
  </si>
  <si>
    <t>السلع والخدمات المتنوعة (12+13)</t>
  </si>
  <si>
    <t>Miscellaneous Goods and Services (12+13)</t>
  </si>
  <si>
    <t>تم الاعتماد على الإصدار الجديد من تصنيف الاستهلاك الفردي حسب الغرض من الاستخدام COICOP – 2018 والصادر عن شعبة الأمم المتحدة، لتصنيف المجموعات الرئيسية والسلع والخدمات الاستهلاكية مع مطلع العام 2019 والذي يتألف من 13 مجموعة رئيسية، ولأغراض المقارنة مع سلسلة البيانات السابقة لمؤشر أسعار المستهلك تم دمج المجموعتين 12، 13 لمقارنتها مع مجموعة السلع والخدمات المتنوعة سابقاً (12) ضمن التصنيف السابق COICOP - 1999.</t>
  </si>
  <si>
    <t>Resturants and Accomodat-ion Services</t>
  </si>
  <si>
    <t xml:space="preserve">Miscellane-ous Goods and Services </t>
  </si>
  <si>
    <r>
      <t>Base Year (2018 = 100)</t>
    </r>
    <r>
      <rPr>
        <b/>
        <sz val="11"/>
        <rFont val="Times New Roman"/>
        <family val="1"/>
        <charset val="178"/>
      </rPr>
      <t xml:space="preserve"> </t>
    </r>
    <r>
      <rPr>
        <b/>
        <sz val="11"/>
        <rFont val="Simplified Arabic"/>
        <family val="1"/>
      </rPr>
      <t>سنة الأساس</t>
    </r>
  </si>
  <si>
    <t>Information and Communic-ation</t>
  </si>
  <si>
    <t>صناعات تحويلية آخرى</t>
  </si>
  <si>
    <t>امدادات المياه وانشطة الصرف الصحي  وادارة النفايات ومعالجتها</t>
  </si>
  <si>
    <t>Remediation activities and other waste management services</t>
  </si>
  <si>
    <t>صناعة الفلزات الاساسية (صناعة المنتجات المعدنية الأساسية)</t>
  </si>
  <si>
    <t>أنشطة المعالجة وخدمات ادارة النفايات الأخرى</t>
  </si>
  <si>
    <t>Manufacture of chemicals &amp; its products</t>
  </si>
  <si>
    <t>Manufacture of pharmaceuticals  and its products</t>
  </si>
  <si>
    <t xml:space="preserve">Manufacture of basic metals </t>
  </si>
  <si>
    <t xml:space="preserve">Other manufacturing </t>
  </si>
  <si>
    <t xml:space="preserve">Reliance on the new version of the Classification of Individual Consumption according to Purpose COICOP – 2018  issued by the United Nation division (UN), to classify major groups, commodities' and services consumed at the beginning of 2019 which consists of 13 major groups, and for comparison purposes with the previous CPI time series, groups 12, 13 has been merged in order to be compared with the previous group; Miscellaneous Goods and Services (12) within the privious classification COICOP - 1999. </t>
  </si>
  <si>
    <t>Ready made children clothes</t>
  </si>
  <si>
    <t>Ready made  clothes</t>
  </si>
  <si>
    <t>250غم</t>
  </si>
  <si>
    <t>جوز مقشر</t>
  </si>
  <si>
    <t>Roasted walnut</t>
  </si>
  <si>
    <t>كوفي مايت قهوة</t>
  </si>
  <si>
    <t>Coffee Mate</t>
  </si>
  <si>
    <t>بسمتي</t>
  </si>
  <si>
    <t>الهند</t>
  </si>
  <si>
    <t>باكيت/5 كغم</t>
  </si>
  <si>
    <t>Pack/5kg</t>
  </si>
  <si>
    <t>India</t>
  </si>
  <si>
    <t>Basmatee</t>
  </si>
  <si>
    <t>تايلند</t>
  </si>
  <si>
    <t>Greatest</t>
  </si>
  <si>
    <t>جراتيست</t>
  </si>
  <si>
    <t>10/ كغم</t>
  </si>
  <si>
    <t>تعبئة محلية</t>
  </si>
  <si>
    <t>10/ kg</t>
  </si>
  <si>
    <t>local Filler</t>
  </si>
  <si>
    <t>كابي</t>
  </si>
  <si>
    <t>Cappy</t>
  </si>
  <si>
    <t>Royal</t>
  </si>
  <si>
    <t>رويال</t>
  </si>
  <si>
    <t>جليم</t>
  </si>
  <si>
    <t>الاردن</t>
  </si>
  <si>
    <t>pencil</t>
  </si>
  <si>
    <t>قطعة/125 غم</t>
  </si>
  <si>
    <t>Piece/125 gm</t>
  </si>
  <si>
    <t>Yasameen</t>
  </si>
  <si>
    <t>ياسمين</t>
  </si>
  <si>
    <r>
      <t xml:space="preserve">Base Year (2019 = 100) </t>
    </r>
    <r>
      <rPr>
        <b/>
        <sz val="11"/>
        <color indexed="8"/>
        <rFont val="Simplified Arabic"/>
        <family val="1"/>
      </rPr>
      <t xml:space="preserve">سنة الأساس  </t>
    </r>
  </si>
  <si>
    <r>
      <rPr>
        <b/>
        <sz val="11"/>
        <rFont val="Simplified Arabic"/>
        <family val="1"/>
      </rPr>
      <t xml:space="preserve">سنة الأساس </t>
    </r>
    <r>
      <rPr>
        <b/>
        <sz val="11"/>
        <rFont val="Arial"/>
        <family val="2"/>
        <charset val="178"/>
      </rPr>
      <t xml:space="preserve">(Base Year (2019 = 100 </t>
    </r>
  </si>
  <si>
    <r>
      <rPr>
        <b/>
        <sz val="11"/>
        <rFont val="Simplified Arabic"/>
        <family val="1"/>
      </rPr>
      <t>سنة الأساس</t>
    </r>
    <r>
      <rPr>
        <b/>
        <sz val="11"/>
        <rFont val="Arial"/>
        <family val="2"/>
      </rPr>
      <t xml:space="preserve"> (Base Year (2019 = 100 </t>
    </r>
  </si>
  <si>
    <t>البيانات لا تشمل ذلك الجزء من محافظة القدس والذي ضمه الاحتلال الإسرائيلي إليه عنوة بعيد احتلاله للضفة الغربية عام 1967.</t>
  </si>
  <si>
    <t>Data exclude those parts of Jerusalem which were annexed by Israeli Occupation in 1967.</t>
  </si>
  <si>
    <r>
      <t xml:space="preserve">Base Year (2021=100) </t>
    </r>
    <r>
      <rPr>
        <b/>
        <sz val="11"/>
        <color indexed="8"/>
        <rFont val="Simplified Arabic"/>
        <family val="1"/>
      </rPr>
      <t>سنة الأساس</t>
    </r>
  </si>
  <si>
    <t>تجارة الجملة والمفرد ( التجزئة ) واصلاح المركبات ذات المحركات والدراجات النارية</t>
  </si>
  <si>
    <t>تجارة الجملة والمفرد (التجزئة) واصلاح المركبات ذات المحركات والدراجات النارية</t>
  </si>
  <si>
    <t>تجارة الجملة عدا المركبات ذات المحركات والدراجات النارية</t>
  </si>
  <si>
    <t>Wholesale and retail trade - repair of motor vehicles and motorcycles</t>
  </si>
  <si>
    <t>Wholesale and retail trade and repair of motor vehicles and motorcycles</t>
  </si>
  <si>
    <t>Wholesale trade - except of motor vehicles and motorcycles</t>
  </si>
  <si>
    <t>2023</t>
  </si>
  <si>
    <r>
      <t xml:space="preserve"> جدول </t>
    </r>
    <r>
      <rPr>
        <b/>
        <sz val="11"/>
        <rFont val="Times New Roman"/>
        <family val="1"/>
        <charset val="178"/>
      </rPr>
      <t xml:space="preserve">1: </t>
    </r>
    <r>
      <rPr>
        <b/>
        <sz val="11"/>
        <rFont val="Simplified Arabic"/>
        <family val="1"/>
      </rPr>
      <t xml:space="preserve">الأرقام القياسية لأسعار المستهلك في فلسطين، </t>
    </r>
    <r>
      <rPr>
        <b/>
        <sz val="11"/>
        <rFont val="Arial"/>
        <family val="2"/>
      </rPr>
      <t>2004 - 2024</t>
    </r>
  </si>
  <si>
    <t>Table 1: Consumer Price Index Numbers in Palestine, 2004 - 2024</t>
  </si>
  <si>
    <r>
      <t xml:space="preserve"> جدول </t>
    </r>
    <r>
      <rPr>
        <b/>
        <sz val="11"/>
        <rFont val="Times New Roman"/>
        <family val="1"/>
        <charset val="178"/>
      </rPr>
      <t>2</t>
    </r>
    <r>
      <rPr>
        <b/>
        <sz val="11"/>
        <rFont val="Simplified Arabic"/>
        <family val="1"/>
      </rPr>
      <t xml:space="preserve">: الأرقام القياسية لأسعار المستهلك في الضفة الغربية*، </t>
    </r>
    <r>
      <rPr>
        <b/>
        <sz val="11"/>
        <rFont val="Arial"/>
        <family val="2"/>
      </rPr>
      <t>2004 - 2024</t>
    </r>
  </si>
  <si>
    <t>Table 2: Consumer Price Index Numbers in the West Bank*, 2004 - 2024</t>
  </si>
  <si>
    <r>
      <t xml:space="preserve"> جدول </t>
    </r>
    <r>
      <rPr>
        <b/>
        <sz val="11"/>
        <rFont val="Times New Roman"/>
        <family val="1"/>
        <charset val="178"/>
      </rPr>
      <t>3</t>
    </r>
    <r>
      <rPr>
        <b/>
        <sz val="11"/>
        <rFont val="Simplified Arabic"/>
        <family val="1"/>
      </rPr>
      <t xml:space="preserve">: الأرقام القياسية لأسعار المستهلك في قطاع غزة، </t>
    </r>
    <r>
      <rPr>
        <b/>
        <sz val="11"/>
        <rFont val="Arial"/>
        <family val="2"/>
      </rPr>
      <t>2004 - 2024</t>
    </r>
  </si>
  <si>
    <t>Table 3: Consumer Price Index Numbers in Gaza Strip, 2004 - 2024</t>
  </si>
  <si>
    <r>
      <rPr>
        <b/>
        <sz val="11"/>
        <rFont val="Arial"/>
        <family val="2"/>
      </rPr>
      <t>2024 - 2004</t>
    </r>
    <r>
      <rPr>
        <b/>
        <sz val="11"/>
        <rFont val="Simplified Arabic"/>
        <family val="1"/>
      </rPr>
      <t xml:space="preserve"> ،**J1 جدول 4: الأرقام القياسية لأسعار المستهلك في القدس                </t>
    </r>
  </si>
  <si>
    <t>Table 4: Consumer Price Index Numbers in Jerusalem J1**, 2004 - 2024</t>
  </si>
  <si>
    <r>
      <t xml:space="preserve"> جدول </t>
    </r>
    <r>
      <rPr>
        <b/>
        <sz val="11"/>
        <rFont val="Times New Roman"/>
        <family val="1"/>
        <charset val="178"/>
      </rPr>
      <t>9</t>
    </r>
    <r>
      <rPr>
        <b/>
        <sz val="11"/>
        <rFont val="Simplified Arabic"/>
        <family val="1"/>
      </rPr>
      <t>: الأرقام القياسية ونسب التغير الشهرية لأسعار المستهلك في فلسطين حسب أقسام الإنفاق الرئيسية،</t>
    </r>
    <r>
      <rPr>
        <b/>
        <sz val="11"/>
        <rFont val="Times New Roman"/>
        <family val="1"/>
        <charset val="178"/>
      </rPr>
      <t xml:space="preserve"> </t>
    </r>
    <r>
      <rPr>
        <b/>
        <sz val="11"/>
        <rFont val="Arial"/>
        <family val="2"/>
      </rPr>
      <t>كانون ثاني - كانون أول 2024</t>
    </r>
  </si>
  <si>
    <t>Table 9: Monthly Consumer Price Index Numbers and Percent Changes in Palestine by Major Groups of Expenditure, January - December 2024</t>
  </si>
  <si>
    <r>
      <t xml:space="preserve"> جدول </t>
    </r>
    <r>
      <rPr>
        <b/>
        <sz val="11"/>
        <rFont val="Times New Roman"/>
        <family val="1"/>
        <charset val="178"/>
      </rPr>
      <t>10</t>
    </r>
    <r>
      <rPr>
        <b/>
        <sz val="11"/>
        <rFont val="Simplified Arabic"/>
        <family val="1"/>
      </rPr>
      <t>: الأرقام القياسية ونسب التغير الشهرية لأسعار المستهلك في الضفة الغربية* حسب أقسام الإنفاق الرئيسية،</t>
    </r>
    <r>
      <rPr>
        <b/>
        <sz val="11"/>
        <rFont val="Times New Roman"/>
        <family val="1"/>
        <charset val="178"/>
      </rPr>
      <t xml:space="preserve"> </t>
    </r>
    <r>
      <rPr>
        <b/>
        <sz val="11"/>
        <rFont val="Arial"/>
        <family val="2"/>
      </rPr>
      <t>كانون ثاني - كانون أول 2024</t>
    </r>
  </si>
  <si>
    <t>Table 10: Monthly Consumer Price Index Numbers and Percent Changes in the West Bank* by Major Groups of Expenditure, January - December 2024</t>
  </si>
  <si>
    <r>
      <t xml:space="preserve"> جدول </t>
    </r>
    <r>
      <rPr>
        <b/>
        <sz val="11"/>
        <rFont val="Times New Roman"/>
        <family val="1"/>
        <charset val="178"/>
      </rPr>
      <t>11</t>
    </r>
    <r>
      <rPr>
        <b/>
        <sz val="11"/>
        <rFont val="Simplified Arabic"/>
        <family val="1"/>
      </rPr>
      <t>: الأرقام القياسية ونسب التغير الشهرية لأسعار المستهلك في قطاع غزة حسب أقسام الإنفاق الرئيسية،</t>
    </r>
    <r>
      <rPr>
        <b/>
        <sz val="11"/>
        <rFont val="Times New Roman"/>
        <family val="1"/>
        <charset val="178"/>
      </rPr>
      <t xml:space="preserve"> </t>
    </r>
    <r>
      <rPr>
        <b/>
        <sz val="11"/>
        <rFont val="Arial"/>
        <family val="2"/>
      </rPr>
      <t>كانون ثاني - كانون أول 2024</t>
    </r>
  </si>
  <si>
    <t>Table 11: Monthly Consumer Price Index Numbers and Percent Changes in Gaza Strip by Major Groups of Expenditure, January - December 2024</t>
  </si>
  <si>
    <r>
      <t xml:space="preserve"> جدول </t>
    </r>
    <r>
      <rPr>
        <b/>
        <sz val="11"/>
        <rFont val="Times New Roman"/>
        <family val="1"/>
        <charset val="178"/>
      </rPr>
      <t>12</t>
    </r>
    <r>
      <rPr>
        <b/>
        <sz val="11"/>
        <rFont val="Simplified Arabic"/>
        <family val="1"/>
      </rPr>
      <t>: الأرقام القياسية ونسب التغير الشهرية لأسعار المستهلك في القدس J1** حسب أقسام الإنفاق الرئيسية،</t>
    </r>
    <r>
      <rPr>
        <b/>
        <sz val="11"/>
        <rFont val="Times New Roman"/>
        <family val="1"/>
        <charset val="178"/>
      </rPr>
      <t xml:space="preserve"> </t>
    </r>
    <r>
      <rPr>
        <b/>
        <sz val="11"/>
        <rFont val="Arial"/>
        <family val="2"/>
      </rPr>
      <t>كانون ثاني - كانون أول 2024</t>
    </r>
  </si>
  <si>
    <t>Table 12: Monthly Consumer Price Index Numbers and Percent Changes in Jerusalem J1** by Major Groups of Expenditure, January - December 2024</t>
  </si>
  <si>
    <r>
      <t xml:space="preserve">جدول </t>
    </r>
    <r>
      <rPr>
        <b/>
        <sz val="11"/>
        <rFont val="Arial"/>
        <family val="2"/>
      </rPr>
      <t>13</t>
    </r>
    <r>
      <rPr>
        <b/>
        <sz val="11"/>
        <rFont val="Simplified Arabic"/>
        <family val="1"/>
      </rPr>
      <t xml:space="preserve"> (تابع): المتوسط السنوي لأسعار المستهلك لسلع مختارة في المناطق الفلسطينية، </t>
    </r>
    <r>
      <rPr>
        <b/>
        <sz val="11"/>
        <rFont val="Arial"/>
        <family val="2"/>
      </rPr>
      <t>2024</t>
    </r>
  </si>
  <si>
    <t xml:space="preserve">Table 13 (cont.): Annual Average Consumer Prices for Selected Commodities in Palestinian Regions, 2024 </t>
  </si>
  <si>
    <r>
      <t xml:space="preserve">جدول </t>
    </r>
    <r>
      <rPr>
        <b/>
        <sz val="11"/>
        <rFont val="Arial"/>
        <family val="2"/>
      </rPr>
      <t>13</t>
    </r>
    <r>
      <rPr>
        <b/>
        <sz val="11"/>
        <rFont val="Simplified Arabic"/>
        <family val="1"/>
      </rPr>
      <t xml:space="preserve">: المتوسط السنوي لأسعار المستهلك لسلع مختارة في المناطق الفلسطينية، </t>
    </r>
    <r>
      <rPr>
        <b/>
        <sz val="11"/>
        <rFont val="Arial"/>
        <family val="2"/>
      </rPr>
      <t>2024</t>
    </r>
  </si>
  <si>
    <t>Table 13: Annual Average Consumer Prices for Selected Commodities in Palestinian Regions, 2024</t>
  </si>
  <si>
    <r>
      <t xml:space="preserve"> جدول 15: الأرقام القياسية ونسب التغير السنوية لأسعار الجملة حسب الأبواب الرئيسية ومصدر السلع في فلسطين، </t>
    </r>
    <r>
      <rPr>
        <b/>
        <sz val="11"/>
        <color indexed="8"/>
        <rFont val="Arial"/>
        <family val="2"/>
      </rPr>
      <t>2023، 2024</t>
    </r>
  </si>
  <si>
    <t>Table 15: Annual Wholesale Price Index Numbers and Percent Changes by Major Categories and Source of Commodities in Palestine, 2023, 2024</t>
  </si>
  <si>
    <t xml:space="preserve">Table 14: Annual Producer Price Index Numbers and Percent Changes by Major Categories and Consumption Destination in Palestine, 2023, 2024  </t>
  </si>
  <si>
    <r>
      <t xml:space="preserve"> جدول 14: الأرقام القياسية ونسب التغير السنوية لأسعار المنتج حسب الأبواب الرئيسية وجهة الاستهلاك في فلسطين، </t>
    </r>
    <r>
      <rPr>
        <b/>
        <sz val="11"/>
        <color indexed="8"/>
        <rFont val="Arial"/>
        <family val="2"/>
      </rPr>
      <t>2023، 2024</t>
    </r>
  </si>
  <si>
    <r>
      <t xml:space="preserve"> جدول 16: الأرقام القياسية ونسب التغير السنوية لأسعار تكاليف البناء حسب المجموعات الرئيسية والفرعية ونوع المبنى في الضفة الغربية*، </t>
    </r>
    <r>
      <rPr>
        <b/>
        <sz val="11"/>
        <color indexed="8"/>
        <rFont val="Arial"/>
        <family val="2"/>
      </rPr>
      <t>2023، 2024</t>
    </r>
  </si>
  <si>
    <t xml:space="preserve"> Table 16: Annual Construction Cost Index Numbers and Percent Changes by Major and sub Groups and Building Type in the West Bank*, 2023, 2024</t>
  </si>
  <si>
    <r>
      <t xml:space="preserve"> جدول </t>
    </r>
    <r>
      <rPr>
        <b/>
        <sz val="11"/>
        <rFont val="Times New Roman"/>
        <family val="1"/>
        <charset val="178"/>
      </rPr>
      <t>17</t>
    </r>
    <r>
      <rPr>
        <b/>
        <sz val="11"/>
        <rFont val="Simplified Arabic"/>
        <family val="1"/>
      </rPr>
      <t xml:space="preserve">: الأرقام القياسية لأسعار تكاليف البناء للمباني السكنية والمباني غير السكنية في الضفة الغربية*، </t>
    </r>
    <r>
      <rPr>
        <b/>
        <sz val="11"/>
        <rFont val="Arial"/>
        <family val="2"/>
      </rPr>
      <t>2013 - 2024</t>
    </r>
  </si>
  <si>
    <t>Table 17: Construction Cost Index Numbers for Residential and Non-Residential Buildings in the West Bank*, 2013 - 2024</t>
  </si>
  <si>
    <r>
      <t xml:space="preserve"> جدول </t>
    </r>
    <r>
      <rPr>
        <b/>
        <sz val="11"/>
        <rFont val="Times New Roman"/>
        <family val="1"/>
        <charset val="178"/>
      </rPr>
      <t>19</t>
    </r>
    <r>
      <rPr>
        <b/>
        <sz val="11"/>
        <rFont val="Simplified Arabic"/>
        <family val="1"/>
      </rPr>
      <t xml:space="preserve">: الأرقام القياسية لأسعار تكاليف الطرق في الضفة الغربية*، </t>
    </r>
    <r>
      <rPr>
        <b/>
        <sz val="11"/>
        <rFont val="Arial"/>
        <family val="2"/>
      </rPr>
      <t>2013 - 2024</t>
    </r>
  </si>
  <si>
    <t xml:space="preserve">Table 19: Road Cost Index Numbers in the West Bank*, 2013 - 2024 </t>
  </si>
  <si>
    <r>
      <t xml:space="preserve"> جدول </t>
    </r>
    <r>
      <rPr>
        <b/>
        <sz val="11"/>
        <rFont val="Times New Roman"/>
        <family val="1"/>
        <charset val="178"/>
      </rPr>
      <t>18</t>
    </r>
    <r>
      <rPr>
        <b/>
        <sz val="11"/>
        <rFont val="Simplified Arabic"/>
        <family val="1"/>
      </rPr>
      <t xml:space="preserve">: الأرقام القياسية لأسعار تكاليف البناء لمباني العظم في الضفة الغربية*، </t>
    </r>
    <r>
      <rPr>
        <b/>
        <sz val="11"/>
        <rFont val="Arial"/>
        <family val="2"/>
      </rPr>
      <t>2014 - 2024</t>
    </r>
  </si>
  <si>
    <t xml:space="preserve">Table 18: Construction Cost Index Numbers for Skeleton Buildings in the West Bank*, 2014 - 2024 </t>
  </si>
  <si>
    <r>
      <t xml:space="preserve">جدول 20: الأرقام القياسية ونسب التغير السنوية لأسعار تكاليف الطرق حسب المجموعات الرئيسية والفرعية في الضفة الغربية*، </t>
    </r>
    <r>
      <rPr>
        <b/>
        <sz val="11"/>
        <rFont val="Arial"/>
        <family val="2"/>
      </rPr>
      <t>2023،</t>
    </r>
    <r>
      <rPr>
        <b/>
        <sz val="11"/>
        <rFont val="Simplified Arabic"/>
        <family val="1"/>
      </rPr>
      <t xml:space="preserve"> </t>
    </r>
    <r>
      <rPr>
        <b/>
        <sz val="11"/>
        <rFont val="Arial"/>
        <family val="2"/>
      </rPr>
      <t xml:space="preserve">2024 </t>
    </r>
  </si>
  <si>
    <t xml:space="preserve"> Table 20: Annual Road Cost Index Numbers and Percent Changes by Major and Sub Groups in the West Bank*, 2023, 2024</t>
  </si>
  <si>
    <r>
      <t xml:space="preserve">جدول 22: الأرقام القياسية ونسب التغير السنوية لأسعار تكاليف إنشاء شبكات الصرف الصحي حسب المجموعات الفرعية في الضفة الغربية*، </t>
    </r>
    <r>
      <rPr>
        <b/>
        <sz val="11"/>
        <rFont val="Arial"/>
        <family val="2"/>
      </rPr>
      <t>2023،</t>
    </r>
    <r>
      <rPr>
        <b/>
        <sz val="11"/>
        <rFont val="Simplified Arabic"/>
        <family val="1"/>
      </rPr>
      <t xml:space="preserve"> </t>
    </r>
    <r>
      <rPr>
        <b/>
        <sz val="11"/>
        <rFont val="Arial"/>
        <family val="2"/>
      </rPr>
      <t xml:space="preserve">2024 </t>
    </r>
  </si>
  <si>
    <t xml:space="preserve"> Table 22: Annual Sewage Networks Cost Index Numbers and Percent Changes by Sub Groups in the West Bank*, 2023, 2024</t>
  </si>
  <si>
    <r>
      <t xml:space="preserve"> جدول 21: الأرقام القياسية ونسب التغير السنوية لأسعار تكاليف الطرق حسب نوع الطريق في الضفة الغربية*، 2023، 2024 </t>
    </r>
    <r>
      <rPr>
        <b/>
        <sz val="11"/>
        <rFont val="Arial"/>
        <family val="2"/>
      </rPr>
      <t xml:space="preserve"> </t>
    </r>
  </si>
  <si>
    <t>Table 21: Annual Road Cost Index Numbers and Percent Changes by Type of Road in the West Bank*, 2023, 2024</t>
  </si>
  <si>
    <r>
      <t xml:space="preserve">جدول 23: الأرقام القياسية ونسب التغير السنوية لأسعار تكاليف إنشاء شبكات المياه حسب المجموعات الرئيسية والفرعية في الضفة الغربية*، </t>
    </r>
    <r>
      <rPr>
        <b/>
        <sz val="11"/>
        <rFont val="Arial"/>
        <family val="2"/>
      </rPr>
      <t>2023،</t>
    </r>
    <r>
      <rPr>
        <b/>
        <sz val="11"/>
        <rFont val="Simplified Arabic"/>
        <family val="1"/>
      </rPr>
      <t xml:space="preserve"> </t>
    </r>
    <r>
      <rPr>
        <b/>
        <sz val="11"/>
        <rFont val="Arial"/>
        <family val="2"/>
      </rPr>
      <t xml:space="preserve">2024 </t>
    </r>
  </si>
  <si>
    <t xml:space="preserve"> Table 23: Annual Water Networks Cost Index Numbers and Percent Changes by Major and Sub Groups in the West Bank*, 2023, 2024</t>
  </si>
  <si>
    <r>
      <t xml:space="preserve"> جدول </t>
    </r>
    <r>
      <rPr>
        <b/>
        <sz val="11"/>
        <rFont val="Times New Roman"/>
        <family val="1"/>
        <charset val="178"/>
      </rPr>
      <t>24</t>
    </r>
    <r>
      <rPr>
        <b/>
        <sz val="11"/>
        <rFont val="Simplified Arabic"/>
        <family val="1"/>
      </rPr>
      <t xml:space="preserve">: الأرقام القياسية لأسعار تكاليف إنشاء شبكات المياه والصرف الصحي في الضفة الغربية*، </t>
    </r>
    <r>
      <rPr>
        <b/>
        <sz val="11"/>
        <rFont val="Arial"/>
        <family val="2"/>
      </rPr>
      <t>2013 - 2024</t>
    </r>
  </si>
  <si>
    <t>Table 24: Water and Sewage Networks Cost Index Numbers in the West Bank*, 2013 - 2024</t>
  </si>
  <si>
    <t>جدول 25: الأرقام القياسية ونسب التغير السنوية لكميات الإنتاج الصناعي حسب المجموعات الرئيسية والفرعية في فلسطين، 2023، 2024</t>
  </si>
  <si>
    <t>Table 25: Annual Industrial Production Index Numbers and Percent Changes by Major and Sub Groups in Palestine, 2023, 2024</t>
  </si>
  <si>
    <r>
      <t xml:space="preserve"> جدول </t>
    </r>
    <r>
      <rPr>
        <b/>
        <sz val="11"/>
        <rFont val="Times New Roman"/>
        <family val="1"/>
        <charset val="178"/>
      </rPr>
      <t>26</t>
    </r>
    <r>
      <rPr>
        <b/>
        <sz val="11"/>
        <rFont val="Simplified Arabic"/>
        <family val="1"/>
      </rPr>
      <t xml:space="preserve">: الأرقام القياسية لكميات الانتاج الصناعي في فلسطين، </t>
    </r>
    <r>
      <rPr>
        <b/>
        <sz val="11"/>
        <rFont val="Arial"/>
        <family val="2"/>
      </rPr>
      <t>2011 - 2024</t>
    </r>
  </si>
  <si>
    <t>Table 26: Industrial Production Index Numbers in Palestine, 2011 - 2024</t>
  </si>
  <si>
    <t>2024</t>
  </si>
  <si>
    <r>
      <t xml:space="preserve"> جدول </t>
    </r>
    <r>
      <rPr>
        <b/>
        <sz val="11"/>
        <rFont val="Times New Roman"/>
        <family val="1"/>
        <charset val="178"/>
      </rPr>
      <t>5</t>
    </r>
    <r>
      <rPr>
        <b/>
        <sz val="11"/>
        <rFont val="Simplified Arabic"/>
        <family val="1"/>
      </rPr>
      <t>: الأرقام القياسية ونسب التغير السنوية لأسعار المستهلك في فلسطين حسب أقسام الإنفاق الرئيسية،</t>
    </r>
    <r>
      <rPr>
        <b/>
        <sz val="11"/>
        <rFont val="Times New Roman"/>
        <family val="1"/>
        <charset val="178"/>
      </rPr>
      <t xml:space="preserve"> </t>
    </r>
    <r>
      <rPr>
        <b/>
        <sz val="11"/>
        <rFont val="Arial"/>
        <family val="2"/>
      </rPr>
      <t>2015 - 2024</t>
    </r>
  </si>
  <si>
    <t>Table 5: Annual Consumer Price Index Numbers and Percent Changes in Palestine by Major Groups of Expenditure, 2015 - 2024</t>
  </si>
  <si>
    <r>
      <t xml:space="preserve"> جدول 5 (تابع): الأرقام القياسية ونسب التغير السنوية لأسعار المستهلك في فلسطين حسب أقسام الإنفاق الرئيسية،</t>
    </r>
    <r>
      <rPr>
        <b/>
        <sz val="11"/>
        <rFont val="Times New Roman"/>
        <family val="1"/>
        <charset val="178"/>
      </rPr>
      <t xml:space="preserve"> </t>
    </r>
    <r>
      <rPr>
        <b/>
        <sz val="11"/>
        <rFont val="Arial"/>
        <family val="2"/>
      </rPr>
      <t>2015 - 2024</t>
    </r>
  </si>
  <si>
    <t>Table 5 (Cont.): Annual Consumer Price Index Numbers and Percent Changes in Palestine by Major Groups of Expenditure, 2015 - 2024</t>
  </si>
  <si>
    <t xml:space="preserve"> جدول 6: الأرقام القياسية ونسب التغير السنوية لأسعار المستهلك في الضفة الغربية* حسب أقسام الإنفاق الرئيسية، 2015 - 2024</t>
  </si>
  <si>
    <t>Table 6: Annual Consumer Price Index Numbers and Percent Changes in the West Bank* by Major Groups of Expenditure, 2015 - 2024</t>
  </si>
  <si>
    <t xml:space="preserve"> جدول 6 (تابع): الأرقام القياسية ونسب التغير السنوية لأسعار المستهلك في الضفة الغربية* حسب أقسام الإنفاق الرئيسية، 2015 - 2024</t>
  </si>
  <si>
    <t>Table 6 (Cont.): Annual Consumer Price Index Numbers and Percent Changes in the West Bank* by Major Groups of Expenditure, 2015 - 2024</t>
  </si>
  <si>
    <t xml:space="preserve"> جدول 7: الأرقام القياسية ونسب التغير السنوية لأسعار المستهلك في قطاع غزة حسب أقسام الإنفاق الرئيسية، 2015 - 2024</t>
  </si>
  <si>
    <t>Table 7: Annual Consumer Price Index Numbers and Percent Changes in Gaza Strip by Major Groups of Expenditure, 2015 - 2024</t>
  </si>
  <si>
    <t xml:space="preserve"> جدول 7 (تابع): الأرقام القياسية ونسب التغير السنوية لأسعار المستهلك في قطاع غزة حسب أقسام الإنفاق الرئيسية، 2015 - 2024</t>
  </si>
  <si>
    <t>Table 7 (Cont.): Annual Consumer Price Index Numbers and Percent Changes in Gaza Strip by Major Groups of Expenditure, 2015 - 2024</t>
  </si>
  <si>
    <t xml:space="preserve"> جدول 8: الأرقام القياسية ونسب التغير السنوية لأسعار المستهلك في القدس J1** حسب أقسام الإنفاق الرئيسية، 2015 - 2024</t>
  </si>
  <si>
    <t>Table 8: Annual Consumer Price Index Numbers and Percent Changes in Jerusalem J1** by Major Groups of Expenditure, 2015 - 2024</t>
  </si>
  <si>
    <t xml:space="preserve"> جدول 8 (تابع): الأرقام القياسية ونسب التغير السنوية لأسعار المستهلك في القدس J1** حسب أقسام الإنفاق الرئيسية، 2015 - 2024</t>
  </si>
  <si>
    <t>Table 8 (Cont.): Annual Consumer Price Index Numbers and Percent Changes in Jerusalem J1** by Major Groups of Expenditure, 2015 - 2024</t>
  </si>
  <si>
    <t xml:space="preserve">ارز حبة طويلة </t>
  </si>
  <si>
    <t>50 كغم</t>
  </si>
  <si>
    <t>50 kg</t>
  </si>
  <si>
    <t>طحين أبيض اكسترا حيفا</t>
  </si>
  <si>
    <t>Haifa white flour - extra</t>
  </si>
  <si>
    <t>طحين أبيض مصري</t>
  </si>
  <si>
    <t>25 كغم</t>
  </si>
  <si>
    <t>Egyption white flour</t>
  </si>
  <si>
    <t>25 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</si>
</sst>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Red]0.00"/>
  </numFmts>
  <fonts count="55" x14ac:knownFonts="1">
    <font>
      <sz val="10"/>
      <name val="Arial"/>
      <charset val="178"/>
    </font>
    <font>
      <sz val="8"/>
      <name val="Times New Roman"/>
      <family val="1"/>
    </font>
    <font>
      <b/>
      <sz val="10"/>
      <name val="Arial"/>
      <family val="2"/>
    </font>
    <font>
      <b/>
      <sz val="11"/>
      <name val="Arial"/>
      <family val="2"/>
    </font>
    <font>
      <b/>
      <sz val="11"/>
      <name val="Simplified Arabic"/>
      <family val="1"/>
    </font>
    <font>
      <b/>
      <sz val="11"/>
      <name val="Times New Roman"/>
      <family val="1"/>
      <charset val="178"/>
    </font>
    <font>
      <sz val="9"/>
      <name val="Arial"/>
      <family val="2"/>
    </font>
    <font>
      <sz val="9"/>
      <name val="Simplified Arabic"/>
      <family val="1"/>
    </font>
    <font>
      <b/>
      <sz val="9"/>
      <name val="Simplified Arabic"/>
      <family val="1"/>
    </font>
    <font>
      <b/>
      <sz val="9"/>
      <name val="Arial"/>
      <family val="2"/>
    </font>
    <font>
      <sz val="8.5"/>
      <name val="Arial"/>
      <family val="2"/>
    </font>
    <font>
      <b/>
      <sz val="8.5"/>
      <name val="Arial"/>
      <family val="2"/>
    </font>
    <font>
      <b/>
      <sz val="12"/>
      <name val="Times New Roman"/>
      <family val="1"/>
      <charset val="178"/>
    </font>
    <font>
      <sz val="8.5"/>
      <name val="Simplified Arabic"/>
      <family val="1"/>
    </font>
    <font>
      <sz val="10"/>
      <name val="Arial"/>
      <family val="2"/>
    </font>
    <font>
      <sz val="8"/>
      <name val="Times New Roman"/>
      <family val="1"/>
    </font>
    <font>
      <sz val="9"/>
      <color indexed="8"/>
      <name val="Arial"/>
      <family val="2"/>
    </font>
    <font>
      <b/>
      <sz val="10"/>
      <name val="Times New Roman"/>
      <family val="1"/>
      <charset val="178"/>
    </font>
    <font>
      <sz val="9"/>
      <name val="Times New Roman"/>
      <family val="1"/>
    </font>
    <font>
      <sz val="8"/>
      <name val="Arabic Transparent"/>
      <charset val="178"/>
    </font>
    <font>
      <sz val="9"/>
      <name val="Times New Roman"/>
      <family val="1"/>
      <charset val="178"/>
    </font>
    <font>
      <sz val="9"/>
      <name val="Arial"/>
      <family val="2"/>
      <charset val="178"/>
    </font>
    <font>
      <sz val="8"/>
      <color indexed="10"/>
      <name val="Arial"/>
      <family val="2"/>
    </font>
    <font>
      <b/>
      <sz val="8"/>
      <name val="Arabic Transparent"/>
      <charset val="178"/>
    </font>
    <font>
      <sz val="8"/>
      <name val="Arial"/>
      <family val="2"/>
    </font>
    <font>
      <b/>
      <sz val="9"/>
      <name val="Times New Roman"/>
      <family val="1"/>
    </font>
    <font>
      <b/>
      <sz val="8"/>
      <color indexed="56"/>
      <name val="Arabic Transparent"/>
      <charset val="178"/>
    </font>
    <font>
      <b/>
      <sz val="8"/>
      <color indexed="10"/>
      <name val="Arabic Transparent"/>
      <charset val="178"/>
    </font>
    <font>
      <sz val="8"/>
      <name val="Simplified Arabic"/>
      <family val="1"/>
    </font>
    <font>
      <b/>
      <sz val="8"/>
      <name val="Arial"/>
      <family val="2"/>
    </font>
    <font>
      <b/>
      <sz val="8"/>
      <name val="Arial"/>
      <family val="2"/>
      <charset val="178"/>
    </font>
    <font>
      <sz val="8"/>
      <name val="Arial"/>
      <family val="2"/>
      <charset val="178"/>
    </font>
    <font>
      <b/>
      <sz val="11"/>
      <color indexed="8"/>
      <name val="Simplified Arabic"/>
      <family val="1"/>
    </font>
    <font>
      <b/>
      <sz val="11"/>
      <color indexed="8"/>
      <name val="Arial"/>
      <family val="2"/>
    </font>
    <font>
      <sz val="12"/>
      <color indexed="8"/>
      <name val="Arial"/>
      <family val="2"/>
    </font>
    <font>
      <sz val="10"/>
      <color indexed="8"/>
      <name val="Arial"/>
      <family val="2"/>
    </font>
    <font>
      <b/>
      <sz val="9"/>
      <color indexed="8"/>
      <name val="Simplified Arabic"/>
      <family val="1"/>
    </font>
    <font>
      <b/>
      <sz val="9"/>
      <color indexed="8"/>
      <name val="Arial"/>
      <family val="2"/>
    </font>
    <font>
      <sz val="9"/>
      <color indexed="8"/>
      <name val="Simplified Arabic"/>
      <family val="1"/>
    </font>
    <font>
      <b/>
      <sz val="9"/>
      <color indexed="8"/>
      <name val="Arabic Transparent"/>
      <charset val="178"/>
    </font>
    <font>
      <b/>
      <sz val="12"/>
      <color indexed="8"/>
      <name val="Times New Roman"/>
      <family val="1"/>
      <charset val="178"/>
    </font>
    <font>
      <b/>
      <sz val="10"/>
      <color indexed="8"/>
      <name val="Arial"/>
      <family val="2"/>
    </font>
    <font>
      <b/>
      <sz val="11"/>
      <name val="Times New Roman"/>
      <family val="1"/>
    </font>
    <font>
      <b/>
      <sz val="10"/>
      <color indexed="8"/>
      <name val="Arial"/>
      <family val="2"/>
      <charset val="178"/>
    </font>
    <font>
      <b/>
      <sz val="11"/>
      <name val="Arial"/>
      <family val="2"/>
      <charset val="178"/>
    </font>
    <font>
      <sz val="9"/>
      <name val="Calibri"/>
      <family val="2"/>
      <scheme val="minor"/>
    </font>
    <font>
      <b/>
      <sz val="9"/>
      <name val="Calibri"/>
      <family val="2"/>
      <scheme val="minor"/>
    </font>
    <font>
      <b/>
      <sz val="9"/>
      <color theme="1"/>
      <name val="Simplified Arabic"/>
      <family val="1"/>
    </font>
    <font>
      <sz val="9"/>
      <color theme="1"/>
      <name val="Simplified Arabic"/>
      <family val="1"/>
    </font>
    <font>
      <b/>
      <sz val="9"/>
      <color indexed="8"/>
      <name val="Calibri"/>
      <family val="2"/>
      <scheme val="minor"/>
    </font>
    <font>
      <sz val="9"/>
      <color rgb="FF000000"/>
      <name val="Arial"/>
      <family val="2"/>
    </font>
    <font>
      <sz val="12"/>
      <color theme="1"/>
      <name val="Calibri"/>
      <family val="2"/>
      <scheme val="minor"/>
    </font>
    <font>
      <b/>
      <sz val="9"/>
      <color theme="1"/>
      <name val="Arial"/>
      <family val="2"/>
    </font>
    <font>
      <sz val="11"/>
      <color theme="1"/>
      <name val="Calibri"/>
      <family val="2"/>
      <scheme val="minor"/>
    </font>
    <font>
      <u/>
      <sz val="9"/>
      <name val="Arial"/>
      <family val="2"/>
    </font>
  </fonts>
  <fills count="4">
    <fill>
      <patternFill patternType="none"/>
    </fill>
    <fill>
      <patternFill patternType="gray125"/>
    </fill>
    <fill>
      <patternFill patternType="solid">
        <fgColor indexed="9"/>
        <bgColor indexed="64"/>
      </patternFill>
    </fill>
    <fill>
      <patternFill patternType="solid">
        <fgColor indexed="9"/>
        <bgColor indexed="26"/>
      </patternFill>
    </fill>
  </fills>
  <borders count="21">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s>
  <cellStyleXfs count="10">
    <xf numFmtId="0" fontId="0" fillId="0" borderId="0"/>
    <xf numFmtId="0" fontId="17" fillId="0" borderId="0" applyNumberFormat="0">
      <alignment horizontal="right"/>
    </xf>
    <xf numFmtId="0" fontId="17" fillId="0" borderId="0" applyNumberFormat="0">
      <alignment horizontal="left"/>
    </xf>
    <xf numFmtId="0" fontId="15" fillId="0" borderId="0"/>
    <xf numFmtId="0" fontId="1" fillId="0" borderId="0"/>
    <xf numFmtId="0" fontId="1" fillId="0" borderId="0"/>
    <xf numFmtId="0" fontId="51" fillId="0" borderId="0"/>
    <xf numFmtId="9" fontId="14" fillId="0" borderId="0" applyFont="0" applyFill="0" applyBorder="0" applyAlignment="0" applyProtection="0"/>
    <xf numFmtId="0" fontId="14" fillId="0" borderId="0"/>
    <xf numFmtId="0" fontId="53" fillId="0" borderId="0"/>
  </cellStyleXfs>
  <cellXfs count="485">
    <xf numFmtId="0" fontId="0" fillId="0" borderId="0" xfId="0"/>
    <xf numFmtId="0" fontId="2" fillId="0" borderId="0" xfId="0" applyFont="1" applyAlignment="1"/>
    <xf numFmtId="0" fontId="0" fillId="0" borderId="0" xfId="0" applyAlignment="1">
      <alignment horizontal="right"/>
    </xf>
    <xf numFmtId="0" fontId="7" fillId="2" borderId="1" xfId="0" applyNumberFormat="1" applyFont="1" applyFill="1" applyBorder="1" applyAlignment="1">
      <alignment horizontal="center" vertical="center"/>
    </xf>
    <xf numFmtId="0" fontId="6" fillId="2" borderId="2" xfId="0" applyNumberFormat="1" applyFont="1" applyFill="1" applyBorder="1" applyAlignment="1">
      <alignment horizontal="center" vertical="center"/>
    </xf>
    <xf numFmtId="0" fontId="8" fillId="2" borderId="1" xfId="0" applyNumberFormat="1" applyFont="1" applyFill="1" applyBorder="1" applyAlignment="1">
      <alignment horizontal="center" vertical="top" wrapText="1"/>
    </xf>
    <xf numFmtId="0" fontId="6" fillId="2" borderId="3" xfId="0" applyNumberFormat="1" applyFont="1" applyFill="1" applyBorder="1" applyAlignment="1">
      <alignment horizontal="right" vertical="center" indent="1"/>
    </xf>
    <xf numFmtId="0" fontId="6" fillId="2" borderId="3" xfId="0" applyFont="1" applyFill="1" applyBorder="1" applyAlignment="1">
      <alignment horizontal="right" vertical="center" indent="1"/>
    </xf>
    <xf numFmtId="0" fontId="6" fillId="2" borderId="4" xfId="0" applyNumberFormat="1" applyFont="1" applyFill="1" applyBorder="1" applyAlignment="1">
      <alignment horizontal="right" vertical="center" indent="1"/>
    </xf>
    <xf numFmtId="0" fontId="6" fillId="2" borderId="3" xfId="0" applyNumberFormat="1" applyFont="1" applyFill="1" applyBorder="1" applyAlignment="1">
      <alignment horizontal="left" vertical="center" indent="1"/>
    </xf>
    <xf numFmtId="0" fontId="6" fillId="2" borderId="3" xfId="0" applyFont="1" applyFill="1" applyBorder="1" applyAlignment="1">
      <alignment horizontal="left" vertical="center" indent="1"/>
    </xf>
    <xf numFmtId="0" fontId="6" fillId="0" borderId="3" xfId="0" applyFont="1" applyBorder="1" applyAlignment="1">
      <alignment horizontal="left" vertical="center" indent="1"/>
    </xf>
    <xf numFmtId="2" fontId="6" fillId="2" borderId="6" xfId="0" applyNumberFormat="1" applyFont="1" applyFill="1" applyBorder="1" applyAlignment="1">
      <alignment horizontal="right" vertical="center" indent="1"/>
    </xf>
    <xf numFmtId="2" fontId="6" fillId="2" borderId="7" xfId="0" applyNumberFormat="1" applyFont="1" applyFill="1" applyBorder="1" applyAlignment="1">
      <alignment horizontal="right" vertical="center" indent="1"/>
    </xf>
    <xf numFmtId="2" fontId="6" fillId="2" borderId="4" xfId="0" applyNumberFormat="1" applyFont="1" applyFill="1" applyBorder="1" applyAlignment="1">
      <alignment horizontal="right" vertical="center" indent="1" readingOrder="2"/>
    </xf>
    <xf numFmtId="2" fontId="6" fillId="2" borderId="0" xfId="0" applyNumberFormat="1" applyFont="1" applyFill="1" applyBorder="1" applyAlignment="1">
      <alignment horizontal="right" vertical="center" indent="1"/>
    </xf>
    <xf numFmtId="2" fontId="6" fillId="2" borderId="8" xfId="0" applyNumberFormat="1" applyFont="1" applyFill="1" applyBorder="1" applyAlignment="1">
      <alignment horizontal="right" vertical="center" indent="1"/>
    </xf>
    <xf numFmtId="2" fontId="6" fillId="2" borderId="0" xfId="5" applyNumberFormat="1" applyFont="1" applyFill="1" applyBorder="1" applyAlignment="1">
      <alignment horizontal="right" vertical="center" indent="1"/>
    </xf>
    <xf numFmtId="2" fontId="6" fillId="2" borderId="8" xfId="4" applyNumberFormat="1" applyFont="1" applyFill="1" applyBorder="1" applyAlignment="1">
      <alignment horizontal="right" vertical="center" indent="1"/>
    </xf>
    <xf numFmtId="0" fontId="6" fillId="2" borderId="0" xfId="0" applyNumberFormat="1" applyFont="1" applyFill="1" applyBorder="1" applyAlignment="1">
      <alignment horizontal="right" vertical="center" indent="1"/>
    </xf>
    <xf numFmtId="0" fontId="6" fillId="2" borderId="8" xfId="0" applyNumberFormat="1" applyFont="1" applyFill="1" applyBorder="1" applyAlignment="1">
      <alignment horizontal="right" vertical="center" indent="1"/>
    </xf>
    <xf numFmtId="2" fontId="6" fillId="2" borderId="4" xfId="0" applyNumberFormat="1" applyFont="1" applyFill="1" applyBorder="1" applyAlignment="1">
      <alignment horizontal="right" vertical="center" indent="1"/>
    </xf>
    <xf numFmtId="0" fontId="6" fillId="2" borderId="2" xfId="0" applyNumberFormat="1" applyFont="1" applyFill="1" applyBorder="1" applyAlignment="1">
      <alignment horizontal="left" vertical="center" indent="1"/>
    </xf>
    <xf numFmtId="0" fontId="8"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center"/>
    </xf>
    <xf numFmtId="0" fontId="6" fillId="2" borderId="2" xfId="0" applyNumberFormat="1" applyFont="1" applyFill="1" applyBorder="1" applyAlignment="1">
      <alignment horizontal="center" vertical="top"/>
    </xf>
    <xf numFmtId="0" fontId="4" fillId="0" borderId="0" xfId="0" applyFont="1" applyBorder="1" applyAlignment="1">
      <alignment vertical="top"/>
    </xf>
    <xf numFmtId="0" fontId="0" fillId="0" borderId="0" xfId="0" applyAlignment="1">
      <alignment vertical="top"/>
    </xf>
    <xf numFmtId="0" fontId="3" fillId="0" borderId="0" xfId="0" applyFont="1" applyAlignment="1">
      <alignment vertical="top"/>
    </xf>
    <xf numFmtId="0" fontId="3" fillId="0" borderId="0" xfId="0" applyFont="1" applyBorder="1" applyAlignment="1">
      <alignment vertical="top"/>
    </xf>
    <xf numFmtId="0" fontId="0" fillId="0" borderId="10" xfId="0" applyBorder="1" applyAlignment="1">
      <alignment vertical="top"/>
    </xf>
    <xf numFmtId="0" fontId="0" fillId="0" borderId="0" xfId="0" applyBorder="1" applyAlignment="1">
      <alignment vertical="top"/>
    </xf>
    <xf numFmtId="0" fontId="9" fillId="0" borderId="4" xfId="0" applyFont="1" applyBorder="1" applyAlignment="1">
      <alignment vertical="center"/>
    </xf>
    <xf numFmtId="0" fontId="7" fillId="0" borderId="1" xfId="0" applyFont="1" applyBorder="1" applyAlignment="1">
      <alignment horizontal="center" vertical="center"/>
    </xf>
    <xf numFmtId="0" fontId="7" fillId="0" borderId="4" xfId="0" applyFont="1" applyBorder="1" applyAlignment="1">
      <alignment horizontal="center" vertical="center"/>
    </xf>
    <xf numFmtId="0" fontId="7" fillId="0" borderId="0" xfId="0" applyFont="1" applyBorder="1" applyAlignment="1">
      <alignment horizontal="center" vertical="center"/>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0" xfId="0" applyFont="1" applyBorder="1" applyAlignment="1">
      <alignment horizontal="center" vertical="center" wrapText="1"/>
    </xf>
    <xf numFmtId="0" fontId="7" fillId="0" borderId="1" xfId="0" applyFont="1" applyFill="1" applyBorder="1" applyAlignment="1">
      <alignment horizontal="right" vertical="center" wrapText="1" indent="1"/>
    </xf>
    <xf numFmtId="2" fontId="6" fillId="2" borderId="5" xfId="0" applyNumberFormat="1" applyFont="1" applyFill="1" applyBorder="1" applyAlignment="1">
      <alignment horizontal="right" vertical="center" indent="1"/>
    </xf>
    <xf numFmtId="2" fontId="6" fillId="2" borderId="4" xfId="0" applyNumberFormat="1" applyFont="1" applyFill="1" applyBorder="1" applyAlignment="1">
      <alignment horizontal="right" vertical="top" indent="1"/>
    </xf>
    <xf numFmtId="2" fontId="6" fillId="2" borderId="0" xfId="0" applyNumberFormat="1" applyFont="1" applyFill="1" applyBorder="1" applyAlignment="1">
      <alignment horizontal="right" vertical="top" indent="1"/>
    </xf>
    <xf numFmtId="0" fontId="10" fillId="0" borderId="0" xfId="0" applyFont="1" applyBorder="1" applyAlignment="1">
      <alignment vertical="top"/>
    </xf>
    <xf numFmtId="0" fontId="10" fillId="0" borderId="0" xfId="0" applyFont="1" applyAlignment="1">
      <alignment vertical="top"/>
    </xf>
    <xf numFmtId="0" fontId="7" fillId="3" borderId="3" xfId="0" applyFont="1" applyFill="1" applyBorder="1" applyAlignment="1">
      <alignment horizontal="right" vertical="center" wrapText="1" indent="1"/>
    </xf>
    <xf numFmtId="0" fontId="7" fillId="0" borderId="3" xfId="0" applyFont="1" applyFill="1" applyBorder="1" applyAlignment="1">
      <alignment horizontal="right" vertical="center" wrapText="1" indent="1"/>
    </xf>
    <xf numFmtId="2" fontId="6" fillId="2" borderId="0" xfId="0" applyNumberFormat="1" applyFont="1" applyFill="1" applyBorder="1" applyAlignment="1">
      <alignment horizontal="right" vertical="center" indent="1" readingOrder="2"/>
    </xf>
    <xf numFmtId="2" fontId="6" fillId="2" borderId="0" xfId="4" applyNumberFormat="1" applyFont="1" applyFill="1" applyBorder="1" applyAlignment="1">
      <alignment horizontal="right" vertical="center" indent="1"/>
    </xf>
    <xf numFmtId="2" fontId="6" fillId="2" borderId="0" xfId="4" applyNumberFormat="1" applyFont="1" applyFill="1" applyBorder="1" applyAlignment="1">
      <alignment horizontal="right" vertical="top" indent="1"/>
    </xf>
    <xf numFmtId="0" fontId="8" fillId="0" borderId="2" xfId="0" applyFont="1" applyBorder="1" applyAlignment="1">
      <alignment horizontal="right" vertical="center" wrapText="1" indent="1" readingOrder="2"/>
    </xf>
    <xf numFmtId="2" fontId="9" fillId="2" borderId="9" xfId="0" applyNumberFormat="1" applyFont="1" applyFill="1" applyBorder="1" applyAlignment="1">
      <alignment horizontal="right" vertical="center" indent="1"/>
    </xf>
    <xf numFmtId="2" fontId="9" fillId="2" borderId="10" xfId="0" applyNumberFormat="1" applyFont="1" applyFill="1" applyBorder="1" applyAlignment="1">
      <alignment horizontal="right" vertical="center" indent="1"/>
    </xf>
    <xf numFmtId="0" fontId="9" fillId="0" borderId="2" xfId="0" applyFont="1" applyBorder="1" applyAlignment="1">
      <alignment horizontal="left" vertical="center" wrapText="1" indent="1" readingOrder="1"/>
    </xf>
    <xf numFmtId="2" fontId="9" fillId="2" borderId="4" xfId="0" applyNumberFormat="1" applyFont="1" applyFill="1" applyBorder="1" applyAlignment="1">
      <alignment horizontal="right" vertical="top" indent="1"/>
    </xf>
    <xf numFmtId="2" fontId="9" fillId="2" borderId="0" xfId="0" applyNumberFormat="1" applyFont="1" applyFill="1" applyBorder="1" applyAlignment="1">
      <alignment horizontal="right" vertical="top" indent="1"/>
    </xf>
    <xf numFmtId="0" fontId="11" fillId="0" borderId="0" xfId="0" applyFont="1" applyBorder="1" applyAlignment="1">
      <alignment vertical="top"/>
    </xf>
    <xf numFmtId="0" fontId="11" fillId="0" borderId="0" xfId="0" applyFont="1" applyAlignment="1">
      <alignment vertical="top"/>
    </xf>
    <xf numFmtId="0" fontId="0" fillId="0" borderId="4" xfId="0" applyBorder="1" applyAlignment="1">
      <alignment vertical="top"/>
    </xf>
    <xf numFmtId="0" fontId="10" fillId="0" borderId="4" xfId="0" applyFont="1" applyBorder="1" applyAlignment="1">
      <alignment vertical="top"/>
    </xf>
    <xf numFmtId="2" fontId="9" fillId="2" borderId="11" xfId="0" applyNumberFormat="1" applyFont="1" applyFill="1" applyBorder="1" applyAlignment="1">
      <alignment horizontal="right" vertical="center" indent="1"/>
    </xf>
    <xf numFmtId="0" fontId="11" fillId="0" borderId="4" xfId="0" applyFont="1" applyBorder="1" applyAlignment="1">
      <alignment vertical="top"/>
    </xf>
    <xf numFmtId="0" fontId="0" fillId="0" borderId="10" xfId="0" applyBorder="1"/>
    <xf numFmtId="0" fontId="10" fillId="0" borderId="0" xfId="0" applyFont="1"/>
    <xf numFmtId="0" fontId="13" fillId="0" borderId="0" xfId="0" applyFont="1"/>
    <xf numFmtId="0" fontId="6" fillId="2" borderId="2" xfId="0" applyFont="1" applyFill="1" applyBorder="1" applyAlignment="1">
      <alignment horizontal="center" vertical="top" wrapText="1" readingOrder="1"/>
    </xf>
    <xf numFmtId="2" fontId="6" fillId="2" borderId="2" xfId="0" applyNumberFormat="1" applyFont="1" applyFill="1" applyBorder="1" applyAlignment="1">
      <alignment horizontal="center" vertical="top" wrapText="1"/>
    </xf>
    <xf numFmtId="0" fontId="6" fillId="2" borderId="9" xfId="0" applyFont="1" applyFill="1" applyBorder="1" applyAlignment="1">
      <alignment horizontal="center" vertical="top" wrapText="1" readingOrder="1"/>
    </xf>
    <xf numFmtId="0" fontId="9" fillId="2" borderId="9" xfId="0" applyFont="1" applyFill="1" applyBorder="1" applyAlignment="1">
      <alignment horizontal="center" vertical="top" wrapText="1" readingOrder="1"/>
    </xf>
    <xf numFmtId="0" fontId="7" fillId="2" borderId="3" xfId="0" applyFont="1" applyFill="1" applyBorder="1" applyAlignment="1">
      <alignment horizontal="right" vertical="center" indent="1"/>
    </xf>
    <xf numFmtId="2" fontId="9" fillId="2" borderId="0" xfId="0" applyNumberFormat="1" applyFont="1" applyFill="1" applyBorder="1" applyAlignment="1">
      <alignment horizontal="right" vertical="center" indent="1"/>
    </xf>
    <xf numFmtId="0" fontId="7" fillId="2" borderId="2" xfId="0" applyFont="1" applyFill="1" applyBorder="1" applyAlignment="1">
      <alignment horizontal="right" vertical="center" indent="1"/>
    </xf>
    <xf numFmtId="2" fontId="6" fillId="2" borderId="10" xfId="0" applyNumberFormat="1" applyFont="1" applyFill="1" applyBorder="1" applyAlignment="1">
      <alignment horizontal="right" vertical="center" indent="1"/>
    </xf>
    <xf numFmtId="0" fontId="6" fillId="2" borderId="2" xfId="0" applyFont="1" applyFill="1" applyBorder="1" applyAlignment="1">
      <alignment horizontal="left" vertical="center" indent="1"/>
    </xf>
    <xf numFmtId="2" fontId="9" fillId="2" borderId="5" xfId="0" applyNumberFormat="1" applyFont="1" applyFill="1" applyBorder="1" applyAlignment="1">
      <alignment horizontal="right" vertical="center" indent="1"/>
    </xf>
    <xf numFmtId="2" fontId="9" fillId="2" borderId="6" xfId="0" applyNumberFormat="1" applyFont="1" applyFill="1" applyBorder="1" applyAlignment="1">
      <alignment horizontal="right" vertical="center" indent="1"/>
    </xf>
    <xf numFmtId="2" fontId="9" fillId="2" borderId="7" xfId="0" applyNumberFormat="1" applyFont="1" applyFill="1" applyBorder="1" applyAlignment="1">
      <alignment horizontal="right" vertical="center" indent="1"/>
    </xf>
    <xf numFmtId="2" fontId="9" fillId="2" borderId="4" xfId="0" applyNumberFormat="1" applyFont="1" applyFill="1" applyBorder="1" applyAlignment="1">
      <alignment horizontal="right" vertical="center" indent="1"/>
    </xf>
    <xf numFmtId="2" fontId="9" fillId="2" borderId="8" xfId="0" applyNumberFormat="1" applyFont="1" applyFill="1" applyBorder="1" applyAlignment="1">
      <alignment horizontal="right" vertical="center" indent="1"/>
    </xf>
    <xf numFmtId="0" fontId="7" fillId="0" borderId="3" xfId="0" applyFont="1" applyBorder="1" applyAlignment="1">
      <alignment horizontal="right" vertical="center" wrapText="1" indent="1" readingOrder="2"/>
    </xf>
    <xf numFmtId="0" fontId="16" fillId="0" borderId="0" xfId="3" applyFont="1" applyAlignment="1">
      <alignment vertical="center"/>
    </xf>
    <xf numFmtId="0" fontId="4" fillId="0" borderId="0" xfId="3" applyFont="1" applyBorder="1" applyAlignment="1">
      <alignment horizontal="center" vertical="center"/>
    </xf>
    <xf numFmtId="0" fontId="6" fillId="2" borderId="0" xfId="3" applyFont="1" applyFill="1" applyAlignment="1">
      <alignment vertical="center"/>
    </xf>
    <xf numFmtId="1" fontId="8" fillId="2" borderId="1" xfId="3" applyNumberFormat="1" applyFont="1" applyFill="1" applyBorder="1" applyAlignment="1">
      <alignment horizontal="center" vertical="top" wrapText="1"/>
    </xf>
    <xf numFmtId="1" fontId="9" fillId="2" borderId="2" xfId="3" applyNumberFormat="1" applyFont="1" applyFill="1" applyBorder="1" applyAlignment="1">
      <alignment horizontal="center" vertical="top" wrapText="1"/>
    </xf>
    <xf numFmtId="0" fontId="19" fillId="2" borderId="4" xfId="3" applyFont="1" applyFill="1" applyBorder="1" applyAlignment="1">
      <alignment horizontal="right"/>
    </xf>
    <xf numFmtId="0" fontId="8" fillId="2" borderId="5" xfId="3" applyFont="1" applyFill="1" applyBorder="1" applyAlignment="1">
      <alignment horizontal="right" vertical="center" wrapText="1" indent="1"/>
    </xf>
    <xf numFmtId="0" fontId="7" fillId="2" borderId="6" xfId="3" applyFont="1" applyFill="1" applyBorder="1" applyAlignment="1">
      <alignment horizontal="right" vertical="center" wrapText="1" indent="1"/>
    </xf>
    <xf numFmtId="0" fontId="7" fillId="2" borderId="7" xfId="3" applyFont="1" applyFill="1" applyBorder="1" applyAlignment="1">
      <alignment horizontal="right" vertical="center" wrapText="1" indent="1"/>
    </xf>
    <xf numFmtId="1" fontId="20" fillId="2" borderId="5" xfId="3" applyNumberFormat="1" applyFont="1" applyFill="1" applyBorder="1" applyAlignment="1">
      <alignment horizontal="right" vertical="center" wrapText="1" indent="1"/>
    </xf>
    <xf numFmtId="1" fontId="21" fillId="2" borderId="6" xfId="3" applyNumberFormat="1" applyFont="1" applyFill="1" applyBorder="1" applyAlignment="1">
      <alignment horizontal="right" vertical="center" wrapText="1" indent="1"/>
    </xf>
    <xf numFmtId="1" fontId="20" fillId="2" borderId="7" xfId="3" applyNumberFormat="1" applyFont="1" applyFill="1" applyBorder="1" applyAlignment="1">
      <alignment horizontal="right" vertical="center" wrapText="1" indent="1"/>
    </xf>
    <xf numFmtId="0" fontId="6" fillId="2" borderId="5" xfId="3" applyFont="1" applyFill="1" applyBorder="1" applyAlignment="1">
      <alignment horizontal="left" vertical="center" wrapText="1" indent="1"/>
    </xf>
    <xf numFmtId="0" fontId="6" fillId="2" borderId="6" xfId="3" applyFont="1" applyFill="1" applyBorder="1" applyAlignment="1">
      <alignment horizontal="left" vertical="center" wrapText="1" indent="1"/>
    </xf>
    <xf numFmtId="0" fontId="9" fillId="2" borderId="7" xfId="3" applyFont="1" applyFill="1" applyBorder="1" applyAlignment="1">
      <alignment horizontal="left" vertical="center" wrapText="1" indent="1"/>
    </xf>
    <xf numFmtId="0" fontId="18" fillId="2" borderId="0" xfId="3" applyFont="1" applyFill="1" applyBorder="1" applyAlignment="1">
      <alignment vertical="top" wrapText="1"/>
    </xf>
    <xf numFmtId="1" fontId="22" fillId="2" borderId="16" xfId="3" applyNumberFormat="1" applyFont="1" applyFill="1" applyBorder="1" applyAlignment="1"/>
    <xf numFmtId="0" fontId="7" fillId="2" borderId="4" xfId="3" applyFont="1" applyFill="1" applyBorder="1" applyAlignment="1">
      <alignment horizontal="right" vertical="center" wrapText="1" indent="1"/>
    </xf>
    <xf numFmtId="0" fontId="7" fillId="2" borderId="0" xfId="3" applyFont="1" applyFill="1" applyBorder="1" applyAlignment="1">
      <alignment horizontal="right" vertical="center" wrapText="1" indent="1"/>
    </xf>
    <xf numFmtId="0" fontId="7" fillId="2" borderId="8" xfId="3" applyFont="1" applyFill="1" applyBorder="1" applyAlignment="1">
      <alignment horizontal="right" vertical="center" wrapText="1" indent="1" readingOrder="2"/>
    </xf>
    <xf numFmtId="2" fontId="6" fillId="2" borderId="4" xfId="3" applyNumberFormat="1" applyFont="1" applyFill="1" applyBorder="1" applyAlignment="1">
      <alignment horizontal="right" vertical="center" indent="1" readingOrder="2"/>
    </xf>
    <xf numFmtId="2" fontId="6" fillId="2" borderId="0" xfId="3" applyNumberFormat="1" applyFont="1" applyFill="1" applyBorder="1" applyAlignment="1">
      <alignment horizontal="right" vertical="center" indent="1"/>
    </xf>
    <xf numFmtId="2" fontId="6" fillId="2" borderId="8" xfId="3" applyNumberFormat="1" applyFont="1" applyFill="1" applyBorder="1" applyAlignment="1">
      <alignment horizontal="right" vertical="center" indent="1"/>
    </xf>
    <xf numFmtId="0" fontId="6" fillId="2" borderId="4" xfId="3" applyFont="1" applyFill="1" applyBorder="1" applyAlignment="1">
      <alignment horizontal="left" vertical="center" wrapText="1" indent="1"/>
    </xf>
    <xf numFmtId="0" fontId="6" fillId="2" borderId="0" xfId="3" applyFont="1" applyFill="1" applyBorder="1" applyAlignment="1">
      <alignment horizontal="left" vertical="center" wrapText="1" indent="1"/>
    </xf>
    <xf numFmtId="0" fontId="6" fillId="2" borderId="8" xfId="3" applyFont="1" applyFill="1" applyBorder="1" applyAlignment="1">
      <alignment horizontal="left" vertical="center" wrapText="1" indent="1"/>
    </xf>
    <xf numFmtId="0" fontId="8" fillId="2" borderId="4" xfId="3" applyFont="1" applyFill="1" applyBorder="1" applyAlignment="1">
      <alignment horizontal="right" vertical="center" wrapText="1" indent="1"/>
    </xf>
    <xf numFmtId="0" fontId="9" fillId="2" borderId="8" xfId="3" applyFont="1" applyFill="1" applyBorder="1" applyAlignment="1">
      <alignment horizontal="left" vertical="center" wrapText="1" indent="1"/>
    </xf>
    <xf numFmtId="0" fontId="23" fillId="2" borderId="4" xfId="3" applyFont="1" applyFill="1" applyBorder="1" applyAlignment="1">
      <alignment horizontal="right"/>
    </xf>
    <xf numFmtId="0" fontId="6" fillId="2" borderId="4" xfId="3" applyFont="1" applyFill="1" applyBorder="1" applyAlignment="1">
      <alignment horizontal="left" vertical="center" wrapText="1" indent="1" readingOrder="1"/>
    </xf>
    <xf numFmtId="1" fontId="22" fillId="2" borderId="17" xfId="3" applyNumberFormat="1" applyFont="1" applyFill="1" applyBorder="1" applyAlignment="1"/>
    <xf numFmtId="0" fontId="8" fillId="2" borderId="0" xfId="3" applyFont="1" applyFill="1" applyBorder="1" applyAlignment="1">
      <alignment horizontal="right" vertical="center" wrapText="1" indent="1"/>
    </xf>
    <xf numFmtId="0" fontId="8" fillId="2" borderId="8" xfId="3" applyFont="1" applyFill="1" applyBorder="1" applyAlignment="1">
      <alignment horizontal="right" vertical="center" wrapText="1" indent="1" readingOrder="2"/>
    </xf>
    <xf numFmtId="1" fontId="22" fillId="2" borderId="4" xfId="3" applyNumberFormat="1" applyFont="1" applyFill="1" applyBorder="1" applyAlignment="1"/>
    <xf numFmtId="0" fontId="7" fillId="2" borderId="9" xfId="3" applyFont="1" applyFill="1" applyBorder="1" applyAlignment="1">
      <alignment horizontal="right" vertical="center" wrapText="1" indent="1"/>
    </xf>
    <xf numFmtId="0" fontId="7" fillId="2" borderId="10" xfId="3" applyFont="1" applyFill="1" applyBorder="1" applyAlignment="1">
      <alignment horizontal="right" vertical="center" wrapText="1" indent="1"/>
    </xf>
    <xf numFmtId="0" fontId="7" fillId="2" borderId="11" xfId="3" applyFont="1" applyFill="1" applyBorder="1" applyAlignment="1">
      <alignment horizontal="right" vertical="center" wrapText="1" indent="1" readingOrder="2"/>
    </xf>
    <xf numFmtId="0" fontId="6" fillId="2" borderId="9" xfId="3" applyFont="1" applyFill="1" applyBorder="1" applyAlignment="1">
      <alignment horizontal="left" vertical="center" wrapText="1" indent="1"/>
    </xf>
    <xf numFmtId="0" fontId="6" fillId="2" borderId="10" xfId="3" applyFont="1" applyFill="1" applyBorder="1" applyAlignment="1">
      <alignment horizontal="left" vertical="center" wrapText="1" indent="1"/>
    </xf>
    <xf numFmtId="0" fontId="6" fillId="2" borderId="11" xfId="3" applyFont="1" applyFill="1" applyBorder="1" applyAlignment="1">
      <alignment horizontal="left" vertical="center" wrapText="1" indent="1"/>
    </xf>
    <xf numFmtId="1" fontId="22" fillId="2" borderId="18" xfId="3" applyNumberFormat="1" applyFont="1" applyFill="1" applyBorder="1" applyAlignment="1"/>
    <xf numFmtId="0" fontId="15" fillId="0" borderId="0" xfId="3"/>
    <xf numFmtId="0" fontId="7" fillId="0" borderId="4" xfId="3" applyFont="1" applyFill="1" applyBorder="1" applyAlignment="1">
      <alignment horizontal="right" vertical="center" indent="1"/>
    </xf>
    <xf numFmtId="0" fontId="24" fillId="2" borderId="0" xfId="3" applyFont="1" applyFill="1" applyBorder="1" applyAlignment="1">
      <alignment horizontal="left" vertical="center" wrapText="1" indent="1"/>
    </xf>
    <xf numFmtId="0" fontId="13" fillId="2" borderId="4" xfId="3" applyFont="1" applyFill="1" applyBorder="1"/>
    <xf numFmtId="0" fontId="7" fillId="2" borderId="4" xfId="3" applyFont="1" applyFill="1" applyBorder="1" applyAlignment="1">
      <alignment horizontal="right" vertical="center" indent="1"/>
    </xf>
    <xf numFmtId="0" fontId="25" fillId="2" borderId="0" xfId="3" applyFont="1" applyFill="1" applyBorder="1" applyAlignment="1">
      <alignment vertical="top" wrapText="1"/>
    </xf>
    <xf numFmtId="2" fontId="7" fillId="2" borderId="4" xfId="3" applyNumberFormat="1" applyFont="1" applyFill="1" applyBorder="1"/>
    <xf numFmtId="1" fontId="22" fillId="2" borderId="19" xfId="3" applyNumberFormat="1" applyFont="1" applyFill="1" applyBorder="1" applyAlignment="1"/>
    <xf numFmtId="1" fontId="22" fillId="2" borderId="20" xfId="3" applyNumberFormat="1" applyFont="1" applyFill="1" applyBorder="1" applyAlignment="1"/>
    <xf numFmtId="0" fontId="18" fillId="2" borderId="10" xfId="3" applyFont="1" applyFill="1" applyBorder="1" applyAlignment="1">
      <alignment vertical="top" wrapText="1"/>
    </xf>
    <xf numFmtId="0" fontId="18" fillId="2" borderId="4" xfId="3" applyFont="1" applyFill="1" applyBorder="1" applyAlignment="1">
      <alignment vertical="top" wrapText="1"/>
    </xf>
    <xf numFmtId="1" fontId="22" fillId="0" borderId="16" xfId="3" applyNumberFormat="1" applyFont="1" applyBorder="1" applyAlignment="1"/>
    <xf numFmtId="1" fontId="22" fillId="0" borderId="19" xfId="3" applyNumberFormat="1" applyFont="1" applyBorder="1" applyAlignment="1"/>
    <xf numFmtId="0" fontId="19" fillId="2" borderId="5" xfId="3" applyFont="1" applyFill="1" applyBorder="1" applyAlignment="1">
      <alignment horizontal="right"/>
    </xf>
    <xf numFmtId="0" fontId="18" fillId="2" borderId="6" xfId="3" applyFont="1" applyFill="1" applyBorder="1" applyAlignment="1">
      <alignment vertical="top" wrapText="1"/>
    </xf>
    <xf numFmtId="0" fontId="23" fillId="2" borderId="5" xfId="3" applyFont="1" applyFill="1" applyBorder="1" applyAlignment="1">
      <alignment horizontal="right"/>
    </xf>
    <xf numFmtId="0" fontId="18" fillId="0" borderId="0" xfId="3" applyFont="1" applyBorder="1" applyAlignment="1">
      <alignment vertical="center"/>
    </xf>
    <xf numFmtId="0" fontId="6" fillId="2" borderId="8" xfId="3" applyFont="1" applyFill="1" applyBorder="1" applyAlignment="1">
      <alignment horizontal="left" vertical="center" indent="1"/>
    </xf>
    <xf numFmtId="0" fontId="23" fillId="2" borderId="0" xfId="3" applyFont="1" applyFill="1" applyBorder="1" applyAlignment="1">
      <alignment horizontal="right"/>
    </xf>
    <xf numFmtId="0" fontId="7" fillId="0" borderId="0" xfId="3" applyFont="1" applyBorder="1" applyAlignment="1">
      <alignment vertical="center"/>
    </xf>
    <xf numFmtId="2" fontId="6" fillId="0" borderId="0" xfId="3" applyNumberFormat="1" applyFont="1" applyBorder="1" applyAlignment="1">
      <alignment horizontal="right" vertical="center"/>
    </xf>
    <xf numFmtId="0" fontId="6" fillId="0" borderId="0" xfId="3" applyFont="1" applyBorder="1" applyAlignment="1">
      <alignment vertical="center" wrapText="1"/>
    </xf>
    <xf numFmtId="0" fontId="6" fillId="0" borderId="0" xfId="3" applyFont="1" applyBorder="1" applyAlignment="1">
      <alignment horizontal="center" vertical="center" wrapText="1"/>
    </xf>
    <xf numFmtId="0" fontId="6" fillId="0" borderId="0" xfId="3" applyFont="1" applyBorder="1" applyAlignment="1">
      <alignment horizontal="left" vertical="center" wrapText="1"/>
    </xf>
    <xf numFmtId="0" fontId="13" fillId="2" borderId="0" xfId="3" applyFont="1" applyFill="1" applyBorder="1"/>
    <xf numFmtId="0" fontId="19" fillId="2" borderId="0" xfId="3" applyFont="1" applyFill="1" applyBorder="1" applyAlignment="1">
      <alignment horizontal="right"/>
    </xf>
    <xf numFmtId="0" fontId="19" fillId="2" borderId="0" xfId="3" applyFont="1" applyFill="1" applyBorder="1" applyAlignment="1"/>
    <xf numFmtId="0" fontId="26" fillId="2" borderId="0" xfId="3" applyFont="1" applyFill="1" applyBorder="1" applyAlignment="1">
      <alignment horizontal="right"/>
    </xf>
    <xf numFmtId="0" fontId="27" fillId="2" borderId="0" xfId="3" applyFont="1" applyFill="1" applyBorder="1" applyAlignment="1">
      <alignment horizontal="right"/>
    </xf>
    <xf numFmtId="0" fontId="6" fillId="0" borderId="0" xfId="3" applyFont="1" applyBorder="1" applyAlignment="1">
      <alignment horizontal="right" vertical="center"/>
    </xf>
    <xf numFmtId="0" fontId="6" fillId="0" borderId="0" xfId="3" applyFont="1" applyBorder="1" applyAlignment="1">
      <alignment vertical="center"/>
    </xf>
    <xf numFmtId="0" fontId="7" fillId="2" borderId="0" xfId="3" applyFont="1" applyFill="1" applyBorder="1"/>
    <xf numFmtId="0" fontId="28" fillId="2" borderId="0" xfId="3" applyFont="1" applyFill="1" applyBorder="1"/>
    <xf numFmtId="0" fontId="19" fillId="2" borderId="0" xfId="3" applyFont="1" applyFill="1" applyBorder="1"/>
    <xf numFmtId="0" fontId="18" fillId="0" borderId="0" xfId="3" applyFont="1" applyBorder="1" applyAlignment="1">
      <alignment horizontal="right" vertical="center"/>
    </xf>
    <xf numFmtId="0" fontId="20" fillId="0" borderId="0" xfId="3" applyFont="1" applyBorder="1" applyAlignment="1">
      <alignment vertical="center" wrapText="1"/>
    </xf>
    <xf numFmtId="0" fontId="20" fillId="0" borderId="0" xfId="3" applyFont="1" applyBorder="1" applyAlignment="1">
      <alignment horizontal="left" vertical="center" wrapText="1"/>
    </xf>
    <xf numFmtId="0" fontId="29" fillId="2" borderId="0" xfId="3" applyFont="1" applyFill="1" applyBorder="1" applyAlignment="1">
      <alignment horizontal="right"/>
    </xf>
    <xf numFmtId="0" fontId="24" fillId="2" borderId="0" xfId="3" applyFont="1" applyFill="1" applyBorder="1" applyAlignment="1">
      <alignment horizontal="right"/>
    </xf>
    <xf numFmtId="0" fontId="19" fillId="2" borderId="0" xfId="3" applyNumberFormat="1" applyFont="1" applyFill="1"/>
    <xf numFmtId="0" fontId="28" fillId="2" borderId="0" xfId="3" applyFont="1" applyFill="1" applyBorder="1" applyAlignment="1">
      <alignment horizontal="right"/>
    </xf>
    <xf numFmtId="0" fontId="15" fillId="2" borderId="0" xfId="3" applyNumberFormat="1" applyFill="1"/>
    <xf numFmtId="2" fontId="7" fillId="2" borderId="0" xfId="3" applyNumberFormat="1" applyFont="1" applyFill="1" applyBorder="1"/>
    <xf numFmtId="0" fontId="30" fillId="2" borderId="0" xfId="3" applyFont="1" applyFill="1" applyBorder="1" applyAlignment="1">
      <alignment horizontal="right"/>
    </xf>
    <xf numFmtId="0" fontId="31" fillId="2" borderId="0" xfId="3" applyFont="1" applyFill="1" applyBorder="1" applyAlignment="1">
      <alignment horizontal="right"/>
    </xf>
    <xf numFmtId="0" fontId="15" fillId="2" borderId="0" xfId="3" applyFill="1"/>
    <xf numFmtId="0" fontId="34" fillId="0" borderId="0" xfId="0" applyFont="1"/>
    <xf numFmtId="0" fontId="34" fillId="0" borderId="0" xfId="0" applyFont="1" applyAlignment="1">
      <alignment horizontal="centerContinuous"/>
    </xf>
    <xf numFmtId="0" fontId="35" fillId="0" borderId="0" xfId="0" applyFont="1"/>
    <xf numFmtId="0" fontId="33" fillId="0" borderId="0" xfId="0" applyNumberFormat="1" applyFont="1" applyBorder="1" applyAlignment="1">
      <alignment horizontal="center" vertical="center"/>
    </xf>
    <xf numFmtId="0" fontId="16" fillId="0" borderId="0" xfId="0" applyFont="1" applyBorder="1"/>
    <xf numFmtId="0" fontId="16" fillId="0" borderId="10" xfId="0" applyFont="1" applyBorder="1"/>
    <xf numFmtId="0" fontId="38" fillId="2" borderId="13" xfId="0" applyNumberFormat="1" applyFont="1" applyFill="1" applyBorder="1" applyAlignment="1">
      <alignment horizontal="center" vertical="center"/>
    </xf>
    <xf numFmtId="0" fontId="16" fillId="2" borderId="13" xfId="0" applyNumberFormat="1" applyFont="1" applyFill="1" applyBorder="1" applyAlignment="1">
      <alignment horizontal="center" vertical="center"/>
    </xf>
    <xf numFmtId="0" fontId="38" fillId="2" borderId="1" xfId="0" applyNumberFormat="1" applyFont="1" applyFill="1" applyBorder="1" applyAlignment="1">
      <alignment horizontal="center" vertical="center"/>
    </xf>
    <xf numFmtId="0" fontId="38" fillId="2" borderId="12" xfId="0" applyNumberFormat="1" applyFont="1" applyFill="1" applyBorder="1" applyAlignment="1">
      <alignment horizontal="center" vertical="center"/>
    </xf>
    <xf numFmtId="0" fontId="16" fillId="0" borderId="0" xfId="0" applyFont="1"/>
    <xf numFmtId="0" fontId="16" fillId="2" borderId="2" xfId="0" applyNumberFormat="1" applyFont="1" applyFill="1" applyBorder="1" applyAlignment="1">
      <alignment horizontal="center" vertical="center"/>
    </xf>
    <xf numFmtId="0" fontId="16" fillId="2" borderId="2" xfId="0" applyNumberFormat="1" applyFont="1" applyFill="1" applyBorder="1" applyAlignment="1">
      <alignment horizontal="center" vertical="center" wrapText="1"/>
    </xf>
    <xf numFmtId="164" fontId="16" fillId="0" borderId="5" xfId="0" applyNumberFormat="1" applyFont="1" applyBorder="1" applyAlignment="1">
      <alignment horizontal="right" vertical="center" indent="1"/>
    </xf>
    <xf numFmtId="164" fontId="16" fillId="0" borderId="6" xfId="0" applyNumberFormat="1" applyFont="1" applyBorder="1" applyAlignment="1">
      <alignment horizontal="right" vertical="center" indent="1"/>
    </xf>
    <xf numFmtId="2" fontId="16" fillId="0" borderId="6" xfId="0" applyNumberFormat="1" applyFont="1" applyBorder="1" applyAlignment="1">
      <alignment horizontal="right" vertical="center" indent="1"/>
    </xf>
    <xf numFmtId="0" fontId="38" fillId="0" borderId="3" xfId="0" applyFont="1" applyBorder="1" applyAlignment="1">
      <alignment horizontal="right" vertical="center" indent="1"/>
    </xf>
    <xf numFmtId="164" fontId="16" fillId="0" borderId="4" xfId="0" applyNumberFormat="1" applyFont="1" applyBorder="1" applyAlignment="1">
      <alignment horizontal="right" vertical="center" indent="1"/>
    </xf>
    <xf numFmtId="164" fontId="16" fillId="0" borderId="0" xfId="0" applyNumberFormat="1" applyFont="1" applyBorder="1" applyAlignment="1">
      <alignment horizontal="right" vertical="center" indent="1"/>
    </xf>
    <xf numFmtId="2" fontId="16" fillId="0" borderId="0" xfId="0" applyNumberFormat="1" applyFont="1" applyBorder="1" applyAlignment="1">
      <alignment horizontal="right" vertical="center" indent="1"/>
    </xf>
    <xf numFmtId="2" fontId="16" fillId="0" borderId="8" xfId="0" applyNumberFormat="1" applyFont="1" applyBorder="1" applyAlignment="1">
      <alignment horizontal="right" vertical="center" indent="1"/>
    </xf>
    <xf numFmtId="0" fontId="16" fillId="0" borderId="3" xfId="0" applyFont="1" applyBorder="1" applyAlignment="1">
      <alignment horizontal="left" vertical="center" indent="1"/>
    </xf>
    <xf numFmtId="164" fontId="37" fillId="2" borderId="9" xfId="0" applyNumberFormat="1" applyFont="1" applyFill="1" applyBorder="1" applyAlignment="1">
      <alignment horizontal="right" vertical="center" indent="1"/>
    </xf>
    <xf numFmtId="164" fontId="37" fillId="2" borderId="10" xfId="0" applyNumberFormat="1" applyFont="1" applyFill="1" applyBorder="1" applyAlignment="1">
      <alignment horizontal="right" vertical="center" indent="1"/>
    </xf>
    <xf numFmtId="2" fontId="37" fillId="0" borderId="10" xfId="0" applyNumberFormat="1" applyFont="1" applyBorder="1" applyAlignment="1">
      <alignment horizontal="right" vertical="center" indent="1"/>
    </xf>
    <xf numFmtId="0" fontId="37" fillId="2" borderId="2" xfId="0" applyFont="1" applyFill="1" applyBorder="1" applyAlignment="1">
      <alignment horizontal="left" vertical="center" indent="1"/>
    </xf>
    <xf numFmtId="0" fontId="37" fillId="2" borderId="0" xfId="0" applyFont="1" applyFill="1"/>
    <xf numFmtId="0" fontId="35" fillId="0" borderId="0" xfId="0" applyFont="1" applyBorder="1"/>
    <xf numFmtId="0" fontId="39" fillId="2" borderId="0" xfId="0" applyNumberFormat="1" applyFont="1" applyFill="1" applyBorder="1" applyAlignment="1">
      <alignment horizontal="centerContinuous"/>
    </xf>
    <xf numFmtId="0" fontId="40" fillId="0" borderId="0" xfId="0" applyNumberFormat="1" applyFont="1" applyBorder="1" applyAlignment="1">
      <alignment horizontal="centerContinuous"/>
    </xf>
    <xf numFmtId="0" fontId="0" fillId="0" borderId="0" xfId="0" applyAlignment="1">
      <alignment horizontal="centerContinuous"/>
    </xf>
    <xf numFmtId="0" fontId="40" fillId="0" borderId="0" xfId="0" applyFont="1" applyBorder="1" applyAlignment="1">
      <alignment horizontal="centerContinuous"/>
    </xf>
    <xf numFmtId="2" fontId="16" fillId="0" borderId="4" xfId="0" applyNumberFormat="1" applyFont="1" applyBorder="1" applyAlignment="1">
      <alignment horizontal="right" vertical="center" indent="1"/>
    </xf>
    <xf numFmtId="0" fontId="34" fillId="0" borderId="0" xfId="0" applyFont="1" applyBorder="1" applyAlignment="1">
      <alignment horizontal="right" readingOrder="2"/>
    </xf>
    <xf numFmtId="0" fontId="35" fillId="2" borderId="0" xfId="0" applyFont="1" applyFill="1"/>
    <xf numFmtId="0" fontId="35" fillId="0" borderId="0" xfId="0" applyFont="1" applyBorder="1" applyAlignment="1">
      <alignment horizontal="right"/>
    </xf>
    <xf numFmtId="0" fontId="35" fillId="0" borderId="0" xfId="0" applyNumberFormat="1" applyFont="1" applyBorder="1" applyAlignment="1">
      <alignment horizontal="center"/>
    </xf>
    <xf numFmtId="0" fontId="38" fillId="2" borderId="1" xfId="0" applyNumberFormat="1" applyFont="1" applyFill="1" applyBorder="1" applyAlignment="1">
      <alignment horizontal="center" vertical="top"/>
    </xf>
    <xf numFmtId="0" fontId="37" fillId="0" borderId="0" xfId="0" applyFont="1"/>
    <xf numFmtId="0" fontId="6" fillId="2" borderId="3" xfId="0" applyFont="1" applyFill="1" applyBorder="1" applyAlignment="1">
      <alignment horizontal="left" vertical="center" indent="1" readingOrder="1"/>
    </xf>
    <xf numFmtId="0" fontId="8" fillId="2" borderId="2" xfId="0" applyFont="1" applyFill="1" applyBorder="1" applyAlignment="1">
      <alignment horizontal="right" vertical="center" indent="1" readingOrder="2"/>
    </xf>
    <xf numFmtId="0" fontId="41" fillId="0" borderId="0" xfId="0" applyFont="1" applyBorder="1"/>
    <xf numFmtId="0" fontId="3" fillId="0" borderId="0" xfId="0" applyFont="1" applyBorder="1" applyAlignment="1">
      <alignment horizontal="center"/>
    </xf>
    <xf numFmtId="0" fontId="42" fillId="0" borderId="0" xfId="0" applyFont="1" applyBorder="1" applyAlignment="1">
      <alignment horizontal="center"/>
    </xf>
    <xf numFmtId="0" fontId="8" fillId="2" borderId="1" xfId="0" applyFont="1" applyFill="1" applyBorder="1" applyAlignment="1">
      <alignment horizontal="center" vertical="center"/>
    </xf>
    <xf numFmtId="0" fontId="9" fillId="2" borderId="2" xfId="0" applyFont="1" applyFill="1" applyBorder="1" applyAlignment="1">
      <alignment horizontal="center" vertical="center"/>
    </xf>
    <xf numFmtId="0" fontId="8" fillId="2" borderId="1" xfId="0" applyFont="1" applyFill="1" applyBorder="1" applyAlignment="1">
      <alignment horizontal="right" vertical="center" indent="1" readingOrder="2"/>
    </xf>
    <xf numFmtId="0" fontId="9" fillId="2" borderId="1" xfId="0" applyFont="1" applyFill="1" applyBorder="1" applyAlignment="1">
      <alignment horizontal="left" vertical="center" indent="1"/>
    </xf>
    <xf numFmtId="0" fontId="8" fillId="2" borderId="3" xfId="0" applyFont="1" applyFill="1" applyBorder="1" applyAlignment="1">
      <alignment horizontal="right" vertical="center" indent="1" readingOrder="2"/>
    </xf>
    <xf numFmtId="0" fontId="9" fillId="2" borderId="3" xfId="0" applyFont="1" applyFill="1" applyBorder="1" applyAlignment="1">
      <alignment horizontal="left" vertical="center" indent="1"/>
    </xf>
    <xf numFmtId="0" fontId="7" fillId="2" borderId="3" xfId="0" applyFont="1" applyFill="1" applyBorder="1" applyAlignment="1">
      <alignment horizontal="right" vertical="center" indent="1" readingOrder="2"/>
    </xf>
    <xf numFmtId="0" fontId="7" fillId="2" borderId="3" xfId="0" applyNumberFormat="1" applyFont="1" applyFill="1" applyBorder="1" applyAlignment="1">
      <alignment horizontal="right" vertical="center" indent="1" readingOrder="2"/>
    </xf>
    <xf numFmtId="49" fontId="43" fillId="0" borderId="0" xfId="0" applyNumberFormat="1" applyFont="1" applyBorder="1" applyAlignment="1">
      <alignment horizontal="right"/>
    </xf>
    <xf numFmtId="0" fontId="37" fillId="2" borderId="2" xfId="0" applyNumberFormat="1" applyFont="1" applyFill="1" applyBorder="1" applyAlignment="1">
      <alignment horizontal="center" vertical="center"/>
    </xf>
    <xf numFmtId="0" fontId="6" fillId="2" borderId="7" xfId="0" applyFont="1" applyFill="1" applyBorder="1" applyAlignment="1">
      <alignment horizontal="left" vertical="center" wrapText="1" indent="1"/>
    </xf>
    <xf numFmtId="2" fontId="6" fillId="2" borderId="8" xfId="0" applyNumberFormat="1" applyFont="1" applyFill="1" applyBorder="1" applyAlignment="1">
      <alignment horizontal="left" vertical="center" wrapText="1" indent="1"/>
    </xf>
    <xf numFmtId="0" fontId="9" fillId="2" borderId="11" xfId="0" applyFont="1" applyFill="1" applyBorder="1" applyAlignment="1">
      <alignment horizontal="left" vertical="center" indent="1" readingOrder="1"/>
    </xf>
    <xf numFmtId="0" fontId="38" fillId="0" borderId="0" xfId="0" applyFont="1" applyBorder="1" applyAlignment="1">
      <alignment horizontal="right" vertical="center" indent="1"/>
    </xf>
    <xf numFmtId="0" fontId="16" fillId="0" borderId="0" xfId="0" applyNumberFormat="1" applyFont="1" applyBorder="1" applyAlignment="1">
      <alignment horizontal="left" vertical="center" indent="1"/>
    </xf>
    <xf numFmtId="0" fontId="7" fillId="0" borderId="1" xfId="0" applyFont="1" applyBorder="1" applyAlignment="1">
      <alignment horizontal="right" vertical="center" indent="1" readingOrder="2"/>
    </xf>
    <xf numFmtId="0" fontId="45" fillId="0" borderId="1" xfId="0" applyFont="1" applyBorder="1" applyAlignment="1">
      <alignment horizontal="left" vertical="center" indent="1" readingOrder="1"/>
    </xf>
    <xf numFmtId="0" fontId="7" fillId="0" borderId="3" xfId="0" applyFont="1" applyBorder="1" applyAlignment="1">
      <alignment horizontal="right" vertical="center" indent="1" readingOrder="2"/>
    </xf>
    <xf numFmtId="0" fontId="45" fillId="0" borderId="3" xfId="0" applyFont="1" applyBorder="1" applyAlignment="1">
      <alignment horizontal="left" vertical="center" indent="1" readingOrder="1"/>
    </xf>
    <xf numFmtId="0" fontId="8" fillId="0" borderId="2" xfId="0" applyFont="1" applyBorder="1" applyAlignment="1">
      <alignment horizontal="right" vertical="center" indent="1" readingOrder="2"/>
    </xf>
    <xf numFmtId="0" fontId="46" fillId="0" borderId="2" xfId="0" applyFont="1" applyBorder="1" applyAlignment="1">
      <alignment horizontal="left" vertical="center" indent="1" readingOrder="1"/>
    </xf>
    <xf numFmtId="0" fontId="8" fillId="0" borderId="1" xfId="0" applyFont="1" applyBorder="1" applyAlignment="1">
      <alignment horizontal="right" vertical="center" indent="1" readingOrder="2"/>
    </xf>
    <xf numFmtId="0" fontId="46" fillId="0" borderId="1" xfId="0" applyFont="1" applyBorder="1" applyAlignment="1">
      <alignment horizontal="left" vertical="center" indent="1" readingOrder="1"/>
    </xf>
    <xf numFmtId="0" fontId="8" fillId="0" borderId="3" xfId="0" applyFont="1" applyBorder="1" applyAlignment="1">
      <alignment horizontal="right" vertical="center" indent="1" readingOrder="2"/>
    </xf>
    <xf numFmtId="0" fontId="46" fillId="0" borderId="3" xfId="0" applyFont="1" applyBorder="1" applyAlignment="1">
      <alignment horizontal="left" vertical="center" indent="1" readingOrder="1"/>
    </xf>
    <xf numFmtId="0" fontId="41" fillId="0" borderId="0" xfId="0" applyNumberFormat="1" applyFont="1" applyBorder="1" applyAlignment="1">
      <alignment horizontal="center"/>
    </xf>
    <xf numFmtId="0" fontId="44" fillId="0" borderId="0" xfId="0" applyFont="1" applyBorder="1" applyAlignment="1">
      <alignment horizontal="center" vertical="center" wrapText="1"/>
    </xf>
    <xf numFmtId="0" fontId="44" fillId="0" borderId="10" xfId="0" applyFont="1" applyBorder="1" applyAlignment="1">
      <alignment horizontal="center" vertical="center" wrapText="1"/>
    </xf>
    <xf numFmtId="0" fontId="16" fillId="0" borderId="3" xfId="0" applyFont="1" applyBorder="1" applyAlignment="1">
      <alignment horizontal="left" vertical="center" wrapText="1" indent="1"/>
    </xf>
    <xf numFmtId="0" fontId="38" fillId="0" borderId="3" xfId="0" applyFont="1" applyBorder="1" applyAlignment="1">
      <alignment horizontal="right" vertical="center" wrapText="1" indent="1"/>
    </xf>
    <xf numFmtId="0" fontId="36" fillId="0" borderId="2" xfId="0" applyFont="1" applyBorder="1" applyAlignment="1">
      <alignment horizontal="right" vertical="center" indent="1"/>
    </xf>
    <xf numFmtId="0" fontId="7" fillId="0" borderId="0" xfId="0" applyFont="1" applyBorder="1" applyAlignment="1">
      <alignment horizontal="right" vertical="top" wrapText="1" indent="1"/>
    </xf>
    <xf numFmtId="0" fontId="6" fillId="0" borderId="0" xfId="0" applyFont="1" applyBorder="1" applyAlignment="1">
      <alignment horizontal="left" vertical="top" wrapText="1" indent="1"/>
    </xf>
    <xf numFmtId="0" fontId="47" fillId="0" borderId="1" xfId="0" applyFont="1" applyBorder="1" applyAlignment="1">
      <alignment horizontal="right" vertical="center" wrapText="1" indent="1" readingOrder="2"/>
    </xf>
    <xf numFmtId="0" fontId="47" fillId="0" borderId="3" xfId="0" applyFont="1" applyBorder="1" applyAlignment="1">
      <alignment horizontal="right" vertical="center" wrapText="1" indent="1" readingOrder="2"/>
    </xf>
    <xf numFmtId="0" fontId="48" fillId="0" borderId="3" xfId="0" applyFont="1" applyBorder="1" applyAlignment="1">
      <alignment horizontal="right" vertical="center" wrapText="1" indent="1" readingOrder="2"/>
    </xf>
    <xf numFmtId="0" fontId="37" fillId="0" borderId="7" xfId="0" applyFont="1" applyBorder="1" applyAlignment="1">
      <alignment horizontal="left" vertical="center" wrapText="1" indent="1" readingOrder="1"/>
    </xf>
    <xf numFmtId="0" fontId="37" fillId="2" borderId="8" xfId="0" applyFont="1" applyFill="1" applyBorder="1" applyAlignment="1">
      <alignment horizontal="left" vertical="center" wrapText="1" indent="1" readingOrder="1"/>
    </xf>
    <xf numFmtId="0" fontId="16" fillId="2" borderId="8" xfId="0" applyFont="1" applyFill="1" applyBorder="1" applyAlignment="1">
      <alignment horizontal="left" vertical="center" wrapText="1" indent="1" readingOrder="1"/>
    </xf>
    <xf numFmtId="0" fontId="2" fillId="0" borderId="5" xfId="0" applyFont="1" applyBorder="1" applyAlignment="1"/>
    <xf numFmtId="0" fontId="9" fillId="2" borderId="7" xfId="0" applyNumberFormat="1" applyFont="1" applyFill="1" applyBorder="1" applyAlignment="1">
      <alignment vertical="center" wrapText="1" readingOrder="1"/>
    </xf>
    <xf numFmtId="0" fontId="2" fillId="0" borderId="4" xfId="0" applyFont="1" applyBorder="1" applyAlignment="1"/>
    <xf numFmtId="0" fontId="9" fillId="2" borderId="8" xfId="0" applyNumberFormat="1" applyFont="1" applyFill="1" applyBorder="1" applyAlignment="1">
      <alignment vertical="center" wrapText="1" readingOrder="1"/>
    </xf>
    <xf numFmtId="0" fontId="6" fillId="2" borderId="2" xfId="0" applyNumberFormat="1" applyFont="1" applyFill="1" applyBorder="1" applyAlignment="1">
      <alignment horizontal="right" vertical="center" indent="1"/>
    </xf>
    <xf numFmtId="0" fontId="47" fillId="0" borderId="2" xfId="0" applyFont="1" applyBorder="1" applyAlignment="1">
      <alignment horizontal="right" vertical="center" wrapText="1" indent="1" readingOrder="2"/>
    </xf>
    <xf numFmtId="0" fontId="37" fillId="2" borderId="11" xfId="0" applyFont="1" applyFill="1" applyBorder="1" applyAlignment="1">
      <alignment horizontal="left" vertical="center" wrapText="1" indent="1" readingOrder="1"/>
    </xf>
    <xf numFmtId="0" fontId="16" fillId="2" borderId="1" xfId="0" applyNumberFormat="1" applyFont="1" applyFill="1" applyBorder="1" applyAlignment="1">
      <alignment horizontal="center" vertical="center"/>
    </xf>
    <xf numFmtId="0" fontId="7" fillId="2" borderId="7" xfId="3" applyFont="1" applyFill="1" applyBorder="1" applyAlignment="1">
      <alignment horizontal="right" vertical="center" wrapText="1" indent="1" readingOrder="2"/>
    </xf>
    <xf numFmtId="2" fontId="6" fillId="2" borderId="6" xfId="3" applyNumberFormat="1" applyFont="1" applyFill="1" applyBorder="1" applyAlignment="1">
      <alignment horizontal="right" vertical="center" indent="1"/>
    </xf>
    <xf numFmtId="2" fontId="6" fillId="2" borderId="7" xfId="3" applyNumberFormat="1" applyFont="1" applyFill="1" applyBorder="1" applyAlignment="1">
      <alignment horizontal="right" vertical="center" indent="1"/>
    </xf>
    <xf numFmtId="0" fontId="7" fillId="2" borderId="5" xfId="3" applyFont="1" applyFill="1" applyBorder="1" applyAlignment="1">
      <alignment horizontal="right" vertical="center" wrapText="1" indent="1"/>
    </xf>
    <xf numFmtId="0" fontId="6" fillId="2" borderId="7" xfId="3" applyFont="1" applyFill="1" applyBorder="1" applyAlignment="1">
      <alignment horizontal="left" vertical="center" wrapText="1" indent="1"/>
    </xf>
    <xf numFmtId="0" fontId="6" fillId="2" borderId="8" xfId="0" applyNumberFormat="1" applyFont="1" applyFill="1" applyBorder="1" applyAlignment="1">
      <alignment horizontal="left" vertical="center" indent="1"/>
    </xf>
    <xf numFmtId="0" fontId="7" fillId="2" borderId="1" xfId="0" applyFont="1" applyFill="1" applyBorder="1" applyAlignment="1">
      <alignment horizontal="right" vertical="center" wrapText="1" indent="1"/>
    </xf>
    <xf numFmtId="0" fontId="6" fillId="2" borderId="8" xfId="3" applyFont="1" applyFill="1" applyBorder="1" applyAlignment="1">
      <alignment horizontal="left" vertical="center" wrapText="1" indent="1" readingOrder="1"/>
    </xf>
    <xf numFmtId="0" fontId="7" fillId="2" borderId="8" xfId="3" applyFont="1" applyFill="1" applyBorder="1" applyAlignment="1">
      <alignment horizontal="left" vertical="center" wrapText="1" indent="1"/>
    </xf>
    <xf numFmtId="0" fontId="6" fillId="2" borderId="4" xfId="3" applyFont="1" applyFill="1" applyBorder="1" applyAlignment="1">
      <alignment horizontal="right" vertical="center" wrapText="1" indent="1"/>
    </xf>
    <xf numFmtId="0" fontId="6" fillId="2" borderId="8" xfId="3" applyFont="1" applyFill="1" applyBorder="1" applyAlignment="1">
      <alignment horizontal="left" vertical="center" wrapText="1"/>
    </xf>
    <xf numFmtId="0" fontId="7" fillId="2" borderId="1" xfId="0" applyFont="1" applyFill="1" applyBorder="1" applyAlignment="1">
      <alignment horizontal="center" vertical="top" wrapText="1"/>
    </xf>
    <xf numFmtId="0" fontId="6" fillId="0" borderId="3" xfId="0" applyFont="1" applyBorder="1" applyAlignment="1">
      <alignment horizontal="right" vertical="center" indent="1"/>
    </xf>
    <xf numFmtId="49" fontId="0" fillId="0" borderId="10" xfId="0" applyNumberFormat="1" applyBorder="1" applyAlignment="1">
      <alignment vertical="top"/>
    </xf>
    <xf numFmtId="49" fontId="0" fillId="0" borderId="0" xfId="0" applyNumberFormat="1" applyAlignment="1">
      <alignment vertical="top"/>
    </xf>
    <xf numFmtId="49" fontId="10" fillId="0" borderId="1" xfId="0" applyNumberFormat="1" applyFont="1" applyBorder="1" applyAlignment="1">
      <alignment horizontal="center" vertical="center"/>
    </xf>
    <xf numFmtId="49" fontId="10" fillId="0" borderId="3" xfId="0" applyNumberFormat="1" applyFont="1" applyBorder="1" applyAlignment="1">
      <alignment horizontal="center" vertical="center"/>
    </xf>
    <xf numFmtId="49" fontId="11" fillId="0" borderId="2" xfId="0" applyNumberFormat="1" applyFont="1" applyBorder="1" applyAlignment="1">
      <alignment vertical="top"/>
    </xf>
    <xf numFmtId="0" fontId="7" fillId="2" borderId="8" xfId="0" applyFont="1" applyFill="1" applyBorder="1" applyAlignment="1">
      <alignment horizontal="center" vertical="top" wrapText="1"/>
    </xf>
    <xf numFmtId="0" fontId="9" fillId="2" borderId="3" xfId="0" applyFont="1" applyFill="1" applyBorder="1" applyAlignment="1">
      <alignment horizontal="center" vertical="center"/>
    </xf>
    <xf numFmtId="2" fontId="0" fillId="0" borderId="0" xfId="0" applyNumberFormat="1"/>
    <xf numFmtId="2" fontId="0" fillId="0" borderId="0" xfId="0" applyNumberFormat="1" applyAlignment="1">
      <alignment horizontal="right"/>
    </xf>
    <xf numFmtId="0" fontId="8" fillId="0" borderId="3" xfId="0" applyFont="1" applyFill="1" applyBorder="1" applyAlignment="1">
      <alignment horizontal="right" vertical="center" wrapText="1" indent="1" readingOrder="2"/>
    </xf>
    <xf numFmtId="2" fontId="9" fillId="0" borderId="5" xfId="0" applyNumberFormat="1" applyFont="1" applyFill="1" applyBorder="1" applyAlignment="1">
      <alignment horizontal="right" vertical="center" indent="1" readingOrder="2"/>
    </xf>
    <xf numFmtId="2" fontId="9" fillId="0" borderId="6" xfId="0" applyNumberFormat="1" applyFont="1" applyFill="1" applyBorder="1" applyAlignment="1">
      <alignment horizontal="right" vertical="center" indent="1" readingOrder="2"/>
    </xf>
    <xf numFmtId="2" fontId="9" fillId="0" borderId="6" xfId="0" applyNumberFormat="1" applyFont="1" applyFill="1" applyBorder="1" applyAlignment="1">
      <alignment horizontal="right" vertical="center" indent="1"/>
    </xf>
    <xf numFmtId="0" fontId="9" fillId="0" borderId="3" xfId="0" applyFont="1" applyFill="1" applyBorder="1" applyAlignment="1">
      <alignment horizontal="left" vertical="center" indent="1" readingOrder="1"/>
    </xf>
    <xf numFmtId="0" fontId="7" fillId="0" borderId="3" xfId="0" applyFont="1" applyFill="1" applyBorder="1" applyAlignment="1">
      <alignment horizontal="right" vertical="center" wrapText="1" indent="1" readingOrder="2"/>
    </xf>
    <xf numFmtId="2" fontId="6" fillId="0" borderId="4" xfId="0" applyNumberFormat="1" applyFont="1" applyFill="1" applyBorder="1" applyAlignment="1">
      <alignment horizontal="right" vertical="center" indent="1" readingOrder="2"/>
    </xf>
    <xf numFmtId="2" fontId="6" fillId="0" borderId="0" xfId="0" applyNumberFormat="1" applyFont="1" applyFill="1" applyBorder="1" applyAlignment="1">
      <alignment horizontal="right" vertical="center" indent="1" readingOrder="2"/>
    </xf>
    <xf numFmtId="2" fontId="6" fillId="0" borderId="0" xfId="0" applyNumberFormat="1" applyFont="1" applyFill="1" applyBorder="1" applyAlignment="1">
      <alignment horizontal="right" vertical="center" indent="1"/>
    </xf>
    <xf numFmtId="0" fontId="6" fillId="0" borderId="3" xfId="0" applyFont="1" applyFill="1" applyBorder="1" applyAlignment="1">
      <alignment horizontal="left" vertical="center" indent="1" readingOrder="1"/>
    </xf>
    <xf numFmtId="0" fontId="16" fillId="0" borderId="3" xfId="0" applyFont="1" applyFill="1" applyBorder="1" applyAlignment="1">
      <alignment horizontal="left" vertical="center" indent="1" readingOrder="1"/>
    </xf>
    <xf numFmtId="0" fontId="6" fillId="0" borderId="3" xfId="0" applyFont="1" applyFill="1" applyBorder="1" applyAlignment="1">
      <alignment horizontal="left" vertical="center" indent="1"/>
    </xf>
    <xf numFmtId="0" fontId="7" fillId="0" borderId="3" xfId="0" applyNumberFormat="1" applyFont="1" applyFill="1" applyBorder="1" applyAlignment="1">
      <alignment horizontal="right" vertical="center" wrapText="1" indent="1" readingOrder="2"/>
    </xf>
    <xf numFmtId="2" fontId="6" fillId="0" borderId="8" xfId="0" applyNumberFormat="1" applyFont="1" applyFill="1" applyBorder="1" applyAlignment="1">
      <alignment horizontal="right" vertical="center" indent="1"/>
    </xf>
    <xf numFmtId="2" fontId="9" fillId="0" borderId="4" xfId="0" applyNumberFormat="1" applyFont="1" applyFill="1" applyBorder="1" applyAlignment="1">
      <alignment horizontal="right" vertical="center" indent="1" readingOrder="2"/>
    </xf>
    <xf numFmtId="2" fontId="9" fillId="0" borderId="0" xfId="0" applyNumberFormat="1" applyFont="1" applyFill="1" applyBorder="1" applyAlignment="1">
      <alignment horizontal="right" vertical="center" indent="1" readingOrder="2"/>
    </xf>
    <xf numFmtId="2" fontId="9" fillId="0" borderId="0" xfId="0" applyNumberFormat="1" applyFont="1" applyFill="1" applyBorder="1" applyAlignment="1">
      <alignment horizontal="right" vertical="center" indent="1"/>
    </xf>
    <xf numFmtId="2" fontId="9" fillId="0" borderId="8" xfId="0" applyNumberFormat="1" applyFont="1" applyFill="1" applyBorder="1" applyAlignment="1">
      <alignment horizontal="right" vertical="center" indent="1"/>
    </xf>
    <xf numFmtId="0" fontId="8" fillId="0" borderId="2" xfId="0" applyFont="1" applyFill="1" applyBorder="1" applyAlignment="1">
      <alignment horizontal="right" vertical="center" indent="1" readingOrder="2"/>
    </xf>
    <xf numFmtId="2" fontId="9" fillId="0" borderId="9" xfId="0" applyNumberFormat="1" applyFont="1" applyFill="1" applyBorder="1" applyAlignment="1">
      <alignment horizontal="right" vertical="center" indent="1" readingOrder="2"/>
    </xf>
    <xf numFmtId="2" fontId="9" fillId="0" borderId="10" xfId="0" applyNumberFormat="1" applyFont="1" applyFill="1" applyBorder="1" applyAlignment="1">
      <alignment horizontal="right" vertical="center" indent="1" readingOrder="2"/>
    </xf>
    <xf numFmtId="2" fontId="9" fillId="0" borderId="10" xfId="0" applyNumberFormat="1" applyFont="1" applyFill="1" applyBorder="1" applyAlignment="1">
      <alignment horizontal="right" vertical="center" indent="1"/>
    </xf>
    <xf numFmtId="2" fontId="9" fillId="0" borderId="11" xfId="0" applyNumberFormat="1" applyFont="1" applyFill="1" applyBorder="1" applyAlignment="1">
      <alignment horizontal="right" vertical="center" indent="1"/>
    </xf>
    <xf numFmtId="0" fontId="9" fillId="0" borderId="2" xfId="0" applyFont="1" applyFill="1" applyBorder="1" applyAlignment="1">
      <alignment horizontal="left" vertical="center" indent="1" readingOrder="1"/>
    </xf>
    <xf numFmtId="2" fontId="35" fillId="0" borderId="0" xfId="0" applyNumberFormat="1" applyFont="1" applyBorder="1" applyAlignment="1">
      <alignment horizontal="center"/>
    </xf>
    <xf numFmtId="0" fontId="6" fillId="0" borderId="0" xfId="0" applyFont="1" applyBorder="1" applyAlignment="1">
      <alignment vertical="top"/>
    </xf>
    <xf numFmtId="0" fontId="7" fillId="0" borderId="0" xfId="0" applyFont="1" applyBorder="1" applyAlignment="1">
      <alignment vertical="top" wrapText="1" readingOrder="2"/>
    </xf>
    <xf numFmtId="0" fontId="9" fillId="0" borderId="0" xfId="0" applyFont="1" applyBorder="1" applyAlignment="1">
      <alignment vertical="center"/>
    </xf>
    <xf numFmtId="49" fontId="0" fillId="0" borderId="9" xfId="0" applyNumberFormat="1" applyBorder="1" applyAlignment="1">
      <alignment vertical="top"/>
    </xf>
    <xf numFmtId="0" fontId="0" fillId="0" borderId="11" xfId="0" applyBorder="1" applyAlignment="1">
      <alignment vertical="top"/>
    </xf>
    <xf numFmtId="0" fontId="24" fillId="2" borderId="10" xfId="3" applyFont="1" applyFill="1" applyBorder="1" applyAlignment="1">
      <alignment horizontal="left" vertical="center" wrapText="1" indent="1"/>
    </xf>
    <xf numFmtId="0" fontId="50" fillId="0" borderId="1" xfId="0" applyFont="1" applyBorder="1" applyAlignment="1">
      <alignment horizontal="left" vertical="center" wrapText="1" indent="1" readingOrder="1"/>
    </xf>
    <xf numFmtId="0" fontId="50" fillId="0" borderId="3" xfId="0" applyFont="1" applyBorder="1" applyAlignment="1">
      <alignment horizontal="left" vertical="center" wrapText="1" indent="1" readingOrder="1"/>
    </xf>
    <xf numFmtId="0" fontId="7" fillId="2" borderId="11" xfId="3" applyFont="1" applyFill="1" applyBorder="1" applyAlignment="1">
      <alignment horizontal="left" vertical="center" wrapText="1" indent="1"/>
    </xf>
    <xf numFmtId="49" fontId="0" fillId="0" borderId="6" xfId="0" applyNumberFormat="1" applyBorder="1" applyAlignment="1">
      <alignment vertical="top"/>
    </xf>
    <xf numFmtId="0" fontId="0" fillId="0" borderId="6" xfId="0" applyBorder="1" applyAlignment="1">
      <alignment vertical="top"/>
    </xf>
    <xf numFmtId="0" fontId="9" fillId="0" borderId="2" xfId="0" applyFont="1" applyBorder="1" applyAlignment="1">
      <alignment horizontal="center" vertical="top" wrapText="1" readingOrder="1"/>
    </xf>
    <xf numFmtId="0" fontId="6" fillId="0" borderId="0" xfId="0" applyFont="1" applyBorder="1" applyAlignment="1">
      <alignment vertical="top" wrapText="1" readingOrder="1"/>
    </xf>
    <xf numFmtId="0" fontId="36" fillId="0" borderId="5" xfId="0" applyFont="1" applyBorder="1" applyAlignment="1">
      <alignment horizontal="right" vertical="center" wrapText="1" indent="1"/>
    </xf>
    <xf numFmtId="2" fontId="37" fillId="0" borderId="5" xfId="0" applyNumberFormat="1" applyFont="1" applyBorder="1" applyAlignment="1">
      <alignment horizontal="right" vertical="center" indent="1"/>
    </xf>
    <xf numFmtId="2" fontId="37" fillId="0" borderId="0" xfId="0" applyNumberFormat="1" applyFont="1" applyBorder="1" applyAlignment="1">
      <alignment horizontal="right" vertical="center" indent="1"/>
    </xf>
    <xf numFmtId="2" fontId="37" fillId="0" borderId="7" xfId="0" applyNumberFormat="1" applyFont="1" applyBorder="1" applyAlignment="1">
      <alignment horizontal="right" vertical="center" indent="1"/>
    </xf>
    <xf numFmtId="0" fontId="16" fillId="2" borderId="8" xfId="0" applyFont="1" applyFill="1" applyBorder="1" applyAlignment="1">
      <alignment horizontal="left" vertical="center" wrapText="1" indent="1"/>
    </xf>
    <xf numFmtId="0" fontId="37" fillId="0" borderId="7" xfId="0" applyFont="1" applyBorder="1" applyAlignment="1">
      <alignment horizontal="left" vertical="center" wrapText="1" indent="1"/>
    </xf>
    <xf numFmtId="0" fontId="38" fillId="0" borderId="2" xfId="0" applyFont="1" applyBorder="1" applyAlignment="1">
      <alignment horizontal="right" vertical="center" wrapText="1" indent="1"/>
    </xf>
    <xf numFmtId="2" fontId="16" fillId="0" borderId="9" xfId="0" applyNumberFormat="1" applyFont="1" applyBorder="1" applyAlignment="1">
      <alignment horizontal="right" vertical="center" indent="1"/>
    </xf>
    <xf numFmtId="2" fontId="16" fillId="0" borderId="10" xfId="0" applyNumberFormat="1" applyFont="1" applyBorder="1" applyAlignment="1">
      <alignment horizontal="right" vertical="center" indent="1"/>
    </xf>
    <xf numFmtId="2" fontId="16" fillId="0" borderId="11" xfId="0" applyNumberFormat="1" applyFont="1" applyBorder="1" applyAlignment="1">
      <alignment horizontal="right" vertical="center" indent="1"/>
    </xf>
    <xf numFmtId="0" fontId="16" fillId="0" borderId="11" xfId="0" applyFont="1" applyBorder="1" applyAlignment="1">
      <alignment horizontal="left" vertical="center" wrapText="1" indent="1"/>
    </xf>
    <xf numFmtId="2" fontId="52" fillId="0" borderId="0" xfId="0" applyNumberFormat="1" applyFont="1" applyFill="1" applyBorder="1" applyAlignment="1">
      <alignment horizontal="right" vertical="center" indent="1"/>
    </xf>
    <xf numFmtId="0" fontId="6" fillId="2" borderId="0" xfId="0" applyNumberFormat="1" applyFont="1" applyFill="1" applyBorder="1" applyAlignment="1">
      <alignment horizontal="left" vertical="center" indent="1"/>
    </xf>
    <xf numFmtId="2" fontId="54" fillId="2" borderId="0" xfId="0" applyNumberFormat="1" applyFont="1" applyFill="1" applyBorder="1" applyAlignment="1">
      <alignment horizontal="right" vertical="top" indent="1"/>
    </xf>
    <xf numFmtId="2" fontId="6" fillId="2" borderId="9" xfId="0" applyNumberFormat="1" applyFont="1" applyFill="1" applyBorder="1" applyAlignment="1">
      <alignment horizontal="right" vertical="center" indent="1"/>
    </xf>
    <xf numFmtId="2" fontId="6" fillId="2" borderId="11" xfId="0" applyNumberFormat="1" applyFont="1" applyFill="1" applyBorder="1" applyAlignment="1">
      <alignment horizontal="right" vertical="center" indent="1"/>
    </xf>
    <xf numFmtId="2" fontId="6" fillId="2" borderId="9" xfId="3" applyNumberFormat="1" applyFont="1" applyFill="1" applyBorder="1" applyAlignment="1">
      <alignment horizontal="right" vertical="center" indent="1" readingOrder="2"/>
    </xf>
    <xf numFmtId="2" fontId="6" fillId="2" borderId="10" xfId="3" applyNumberFormat="1" applyFont="1" applyFill="1" applyBorder="1" applyAlignment="1">
      <alignment horizontal="right" vertical="center" indent="1"/>
    </xf>
    <xf numFmtId="2" fontId="6" fillId="2" borderId="11" xfId="3" applyNumberFormat="1" applyFont="1" applyFill="1" applyBorder="1" applyAlignment="1">
      <alignment horizontal="right" vertical="center" indent="1"/>
    </xf>
    <xf numFmtId="0" fontId="7" fillId="2" borderId="4" xfId="0" applyNumberFormat="1" applyFont="1" applyFill="1" applyBorder="1" applyAlignment="1">
      <alignment horizontal="right" vertical="center" indent="1"/>
    </xf>
    <xf numFmtId="0" fontId="7" fillId="2" borderId="0" xfId="0" applyNumberFormat="1" applyFont="1" applyFill="1" applyBorder="1" applyAlignment="1">
      <alignment horizontal="right" vertical="center" indent="1"/>
    </xf>
    <xf numFmtId="2" fontId="6" fillId="2" borderId="0" xfId="0" applyNumberFormat="1" applyFont="1" applyFill="1" applyBorder="1" applyAlignment="1">
      <alignment horizontal="left" vertical="center" indent="1"/>
    </xf>
    <xf numFmtId="2" fontId="6" fillId="2" borderId="8" xfId="0" applyNumberFormat="1" applyFont="1" applyFill="1" applyBorder="1" applyAlignment="1">
      <alignment horizontal="left" vertical="center" indent="1"/>
    </xf>
    <xf numFmtId="0" fontId="4" fillId="0" borderId="0" xfId="0" applyFont="1" applyBorder="1" applyAlignment="1">
      <alignment horizontal="center" vertical="center"/>
    </xf>
    <xf numFmtId="0" fontId="3" fillId="0" borderId="0" xfId="0" applyFont="1" applyBorder="1" applyAlignment="1">
      <alignment horizontal="center" vertical="center"/>
    </xf>
    <xf numFmtId="0" fontId="8" fillId="0" borderId="1" xfId="0" applyNumberFormat="1" applyFont="1" applyBorder="1" applyAlignment="1">
      <alignment horizontal="center" vertical="center"/>
    </xf>
    <xf numFmtId="0" fontId="8" fillId="0" borderId="3" xfId="0" applyNumberFormat="1" applyFont="1" applyBorder="1" applyAlignment="1">
      <alignment horizontal="center" vertical="center"/>
    </xf>
    <xf numFmtId="0" fontId="8" fillId="0" borderId="2" xfId="0" applyNumberFormat="1" applyFont="1" applyBorder="1" applyAlignment="1">
      <alignment horizontal="center" vertical="center"/>
    </xf>
    <xf numFmtId="0" fontId="8" fillId="0" borderId="12" xfId="0" applyNumberFormat="1" applyFont="1" applyBorder="1" applyAlignment="1">
      <alignment horizontal="right" vertical="center" indent="1"/>
    </xf>
    <xf numFmtId="0" fontId="8" fillId="0" borderId="13" xfId="0" applyNumberFormat="1" applyFont="1" applyBorder="1" applyAlignment="1">
      <alignment horizontal="right" vertical="center" indent="1"/>
    </xf>
    <xf numFmtId="0" fontId="9" fillId="0" borderId="13" xfId="0" applyNumberFormat="1" applyFont="1" applyBorder="1" applyAlignment="1">
      <alignment horizontal="left" vertical="center" indent="1"/>
    </xf>
    <xf numFmtId="0" fontId="9" fillId="0" borderId="14" xfId="0" applyNumberFormat="1" applyFont="1" applyBorder="1" applyAlignment="1">
      <alignment horizontal="left" vertical="center" indent="1"/>
    </xf>
    <xf numFmtId="0" fontId="9" fillId="0" borderId="1" xfId="0" applyFont="1" applyBorder="1" applyAlignment="1">
      <alignment horizontal="center" vertical="center"/>
    </xf>
    <xf numFmtId="0" fontId="9" fillId="0" borderId="3" xfId="0" applyFont="1" applyBorder="1" applyAlignment="1">
      <alignment horizontal="center" vertical="center"/>
    </xf>
    <xf numFmtId="0" fontId="9" fillId="0" borderId="2" xfId="0" applyFont="1" applyBorder="1" applyAlignment="1">
      <alignment horizontal="center" vertical="center"/>
    </xf>
    <xf numFmtId="0" fontId="3" fillId="0" borderId="10" xfId="0" applyFont="1" applyBorder="1" applyAlignment="1">
      <alignment horizontal="center" vertical="center"/>
    </xf>
    <xf numFmtId="0" fontId="9" fillId="2" borderId="3" xfId="0" applyNumberFormat="1" applyFont="1" applyFill="1" applyBorder="1" applyAlignment="1">
      <alignment horizontal="center" vertical="center" wrapText="1"/>
    </xf>
    <xf numFmtId="0" fontId="9" fillId="2" borderId="2" xfId="0" applyNumberFormat="1" applyFont="1" applyFill="1" applyBorder="1" applyAlignment="1">
      <alignment horizontal="center" vertical="center" wrapText="1"/>
    </xf>
    <xf numFmtId="0" fontId="6" fillId="0" borderId="6" xfId="0" applyFont="1" applyBorder="1" applyAlignment="1">
      <alignment horizontal="left" vertical="top"/>
    </xf>
    <xf numFmtId="0" fontId="7" fillId="0" borderId="6" xfId="0" applyFont="1" applyBorder="1" applyAlignment="1">
      <alignment horizontal="right" vertical="top" wrapText="1" readingOrder="2"/>
    </xf>
    <xf numFmtId="0" fontId="9" fillId="2" borderId="3" xfId="0" applyNumberFormat="1" applyFont="1" applyFill="1" applyBorder="1" applyAlignment="1">
      <alignment horizontal="center" vertical="top" wrapText="1"/>
    </xf>
    <xf numFmtId="0" fontId="9" fillId="2" borderId="2" xfId="0" applyNumberFormat="1" applyFont="1" applyFill="1" applyBorder="1" applyAlignment="1">
      <alignment horizontal="center" vertical="top" wrapText="1"/>
    </xf>
    <xf numFmtId="2" fontId="7" fillId="2" borderId="4" xfId="0" applyNumberFormat="1" applyFont="1" applyFill="1" applyBorder="1" applyAlignment="1">
      <alignment horizontal="right" vertical="center" indent="1"/>
    </xf>
    <xf numFmtId="2" fontId="7" fillId="2" borderId="0" xfId="0" applyNumberFormat="1" applyFont="1" applyFill="1" applyBorder="1" applyAlignment="1">
      <alignment horizontal="right" vertical="center" indent="1"/>
    </xf>
    <xf numFmtId="0" fontId="7" fillId="0" borderId="0" xfId="0" applyFont="1" applyBorder="1" applyAlignment="1">
      <alignment horizontal="right" vertical="top" wrapText="1" readingOrder="2"/>
    </xf>
    <xf numFmtId="0" fontId="6" fillId="0" borderId="6" xfId="0" applyFont="1" applyBorder="1" applyAlignment="1">
      <alignment horizontal="left" vertical="top" wrapText="1" readingOrder="1"/>
    </xf>
    <xf numFmtId="0" fontId="6" fillId="0" borderId="0" xfId="0" applyFont="1" applyBorder="1" applyAlignment="1">
      <alignment horizontal="left" vertical="top" wrapText="1" readingOrder="1"/>
    </xf>
    <xf numFmtId="0" fontId="4" fillId="0" borderId="0" xfId="0" applyFont="1" applyBorder="1" applyAlignment="1">
      <alignment horizontal="center" vertical="center" readingOrder="1"/>
    </xf>
    <xf numFmtId="0" fontId="9" fillId="0" borderId="12" xfId="0" applyFont="1" applyBorder="1" applyAlignment="1">
      <alignment horizontal="center" vertical="top"/>
    </xf>
    <xf numFmtId="0" fontId="9" fillId="0" borderId="14" xfId="0" applyFont="1" applyBorder="1" applyAlignment="1">
      <alignment horizontal="center" vertical="top"/>
    </xf>
    <xf numFmtId="49" fontId="7" fillId="0" borderId="6" xfId="0" applyNumberFormat="1" applyFont="1" applyBorder="1" applyAlignment="1">
      <alignment horizontal="right" vertical="center" readingOrder="2"/>
    </xf>
    <xf numFmtId="0" fontId="6" fillId="0" borderId="6" xfId="0" applyFont="1" applyBorder="1" applyAlignment="1">
      <alignment horizontal="left" vertical="center"/>
    </xf>
    <xf numFmtId="0" fontId="9" fillId="0" borderId="0" xfId="0" applyFont="1" applyBorder="1" applyAlignment="1">
      <alignment horizontal="center" vertical="center"/>
    </xf>
    <xf numFmtId="0" fontId="9" fillId="0" borderId="12" xfId="0" applyFont="1" applyBorder="1" applyAlignment="1">
      <alignment horizontal="center" vertical="center"/>
    </xf>
    <xf numFmtId="0" fontId="9" fillId="0" borderId="14" xfId="0" applyFont="1" applyBorder="1" applyAlignment="1">
      <alignment horizontal="center" vertical="center"/>
    </xf>
    <xf numFmtId="0" fontId="9" fillId="0" borderId="1" xfId="0" applyFont="1" applyBorder="1" applyAlignment="1">
      <alignment horizontal="center" vertical="center" wrapText="1"/>
    </xf>
    <xf numFmtId="0" fontId="9" fillId="0" borderId="3" xfId="0" applyFont="1" applyBorder="1" applyAlignment="1">
      <alignment horizontal="center" vertical="center" wrapText="1"/>
    </xf>
    <xf numFmtId="0" fontId="9" fillId="0" borderId="2" xfId="0" applyFont="1" applyBorder="1" applyAlignment="1">
      <alignment horizontal="center" vertical="center" wrapText="1"/>
    </xf>
    <xf numFmtId="0" fontId="4" fillId="0" borderId="0" xfId="0" applyFont="1" applyBorder="1" applyAlignment="1">
      <alignment horizontal="center" vertical="top"/>
    </xf>
    <xf numFmtId="0" fontId="3" fillId="0" borderId="0" xfId="0" applyFont="1" applyBorder="1" applyAlignment="1">
      <alignment horizontal="center" vertical="top"/>
    </xf>
    <xf numFmtId="49" fontId="8" fillId="0" borderId="1" xfId="0" applyNumberFormat="1" applyFont="1" applyBorder="1" applyAlignment="1">
      <alignment horizontal="center" vertical="center" wrapText="1"/>
    </xf>
    <xf numFmtId="49" fontId="8" fillId="0" borderId="3" xfId="0" applyNumberFormat="1" applyFont="1" applyBorder="1" applyAlignment="1">
      <alignment horizontal="center" vertical="center" wrapText="1"/>
    </xf>
    <xf numFmtId="49"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Font="1" applyBorder="1" applyAlignment="1">
      <alignment horizontal="center" vertical="center" wrapText="1"/>
    </xf>
    <xf numFmtId="0" fontId="8" fillId="0" borderId="2" xfId="0" applyFont="1" applyBorder="1" applyAlignment="1">
      <alignment horizontal="center" vertical="center" wrapText="1"/>
    </xf>
    <xf numFmtId="0" fontId="50" fillId="0" borderId="0" xfId="0" applyFont="1" applyBorder="1" applyAlignment="1">
      <alignment horizontal="left" vertical="top" wrapText="1"/>
    </xf>
    <xf numFmtId="49" fontId="7" fillId="0" borderId="6" xfId="0" applyNumberFormat="1" applyFont="1" applyBorder="1" applyAlignment="1">
      <alignment horizontal="center" vertical="top" readingOrder="2"/>
    </xf>
    <xf numFmtId="0" fontId="6" fillId="0" borderId="6" xfId="0" applyFont="1" applyBorder="1" applyAlignment="1">
      <alignment horizontal="left" vertical="center" wrapText="1" readingOrder="1"/>
    </xf>
    <xf numFmtId="49" fontId="7" fillId="0" borderId="0" xfId="0" applyNumberFormat="1" applyFont="1" applyBorder="1" applyAlignment="1">
      <alignment horizontal="right" vertical="center" readingOrder="2"/>
    </xf>
    <xf numFmtId="0" fontId="6" fillId="0" borderId="0" xfId="0" applyFont="1" applyBorder="1" applyAlignment="1">
      <alignment horizontal="left" vertical="center"/>
    </xf>
    <xf numFmtId="0" fontId="3" fillId="0" borderId="0" xfId="0" applyFont="1" applyAlignment="1">
      <alignment horizontal="center" vertical="center"/>
    </xf>
    <xf numFmtId="0" fontId="12" fillId="0" borderId="10" xfId="0" applyFont="1" applyBorder="1" applyAlignment="1">
      <alignment horizontal="center"/>
    </xf>
    <xf numFmtId="0" fontId="7" fillId="0" borderId="6" xfId="0" applyFont="1" applyBorder="1" applyAlignment="1">
      <alignment horizontal="right" vertical="center" wrapText="1"/>
    </xf>
    <xf numFmtId="0" fontId="6" fillId="0" borderId="6" xfId="0" applyNumberFormat="1" applyFont="1" applyBorder="1" applyAlignment="1">
      <alignment horizontal="left" vertical="top" wrapText="1"/>
    </xf>
    <xf numFmtId="0" fontId="8" fillId="2" borderId="13" xfId="0" applyFont="1" applyFill="1" applyBorder="1" applyAlignment="1">
      <alignment horizontal="right" vertical="center" indent="1"/>
    </xf>
    <xf numFmtId="0" fontId="8" fillId="2" borderId="14" xfId="0" applyFont="1" applyFill="1" applyBorder="1" applyAlignment="1">
      <alignment horizontal="right" vertical="center" indent="1"/>
    </xf>
    <xf numFmtId="0" fontId="9" fillId="2" borderId="12" xfId="0" applyFont="1" applyFill="1" applyBorder="1" applyAlignment="1">
      <alignment horizontal="left" vertical="center" indent="1"/>
    </xf>
    <xf numFmtId="0" fontId="9" fillId="2" borderId="13" xfId="0" applyFont="1" applyFill="1" applyBorder="1" applyAlignment="1">
      <alignment horizontal="left" vertical="center" indent="1"/>
    </xf>
    <xf numFmtId="0" fontId="9" fillId="2" borderId="14" xfId="0" applyFont="1" applyFill="1" applyBorder="1" applyAlignment="1">
      <alignment horizontal="left" vertical="center" indent="1"/>
    </xf>
    <xf numFmtId="0" fontId="8" fillId="0" borderId="1" xfId="0" applyFont="1" applyBorder="1" applyAlignment="1">
      <alignment horizontal="center" vertical="center"/>
    </xf>
    <xf numFmtId="0" fontId="8" fillId="0" borderId="3" xfId="0" applyFont="1" applyBorder="1" applyAlignment="1">
      <alignment horizontal="center" vertical="center"/>
    </xf>
    <xf numFmtId="0" fontId="8" fillId="0" borderId="2" xfId="0" applyFont="1" applyBorder="1" applyAlignment="1">
      <alignment horizontal="center" vertical="center"/>
    </xf>
    <xf numFmtId="0" fontId="9" fillId="2" borderId="1" xfId="0" applyFont="1" applyFill="1" applyBorder="1" applyAlignment="1">
      <alignment horizontal="center" vertical="center"/>
    </xf>
    <xf numFmtId="0" fontId="9" fillId="2" borderId="3" xfId="0" applyFont="1" applyFill="1" applyBorder="1" applyAlignment="1">
      <alignment horizontal="center" vertical="center"/>
    </xf>
    <xf numFmtId="0" fontId="9" fillId="2" borderId="2" xfId="0" applyFont="1" applyFill="1" applyBorder="1" applyAlignment="1">
      <alignment horizontal="center" vertical="center"/>
    </xf>
    <xf numFmtId="0" fontId="8" fillId="2" borderId="1" xfId="0" applyFont="1" applyFill="1" applyBorder="1" applyAlignment="1">
      <alignment horizontal="center" vertical="top" wrapText="1"/>
    </xf>
    <xf numFmtId="0" fontId="8" fillId="2" borderId="3" xfId="0" applyFont="1" applyFill="1" applyBorder="1" applyAlignment="1">
      <alignment horizontal="center" vertical="top" wrapText="1"/>
    </xf>
    <xf numFmtId="0" fontId="7" fillId="0" borderId="0" xfId="0" applyFont="1" applyBorder="1" applyAlignment="1">
      <alignment horizontal="right" vertical="center" wrapText="1"/>
    </xf>
    <xf numFmtId="0" fontId="6" fillId="0" borderId="0" xfId="0" applyNumberFormat="1" applyFont="1" applyBorder="1" applyAlignment="1">
      <alignment horizontal="left" vertical="top" wrapText="1"/>
    </xf>
    <xf numFmtId="0" fontId="7" fillId="2" borderId="6" xfId="0" applyFont="1" applyFill="1" applyBorder="1" applyAlignment="1">
      <alignment horizontal="right" vertical="center" readingOrder="2"/>
    </xf>
    <xf numFmtId="0" fontId="6" fillId="2" borderId="6" xfId="0" applyFont="1" applyFill="1" applyBorder="1" applyAlignment="1">
      <alignment horizontal="left" vertical="center"/>
    </xf>
    <xf numFmtId="0" fontId="48" fillId="0" borderId="0" xfId="3" applyFont="1" applyBorder="1" applyAlignment="1">
      <alignment horizontal="right" vertical="top" wrapText="1" readingOrder="2"/>
    </xf>
    <xf numFmtId="0" fontId="6" fillId="0" borderId="0" xfId="3" applyFont="1" applyBorder="1" applyAlignment="1">
      <alignment horizontal="left" vertical="top" wrapText="1"/>
    </xf>
    <xf numFmtId="0" fontId="6" fillId="0" borderId="6" xfId="3" applyFont="1" applyBorder="1" applyAlignment="1">
      <alignment horizontal="left" vertical="top" wrapText="1"/>
    </xf>
    <xf numFmtId="0" fontId="7" fillId="0" borderId="6" xfId="3" applyFont="1" applyBorder="1" applyAlignment="1">
      <alignment horizontal="right" vertical="top" wrapText="1" readingOrder="2"/>
    </xf>
    <xf numFmtId="0" fontId="4" fillId="2" borderId="0" xfId="3" applyFont="1" applyFill="1" applyBorder="1" applyAlignment="1">
      <alignment horizontal="center" vertical="center"/>
    </xf>
    <xf numFmtId="0" fontId="3" fillId="2" borderId="0" xfId="2" applyFont="1" applyFill="1" applyAlignment="1">
      <alignment horizontal="center" vertical="center" wrapText="1"/>
    </xf>
    <xf numFmtId="0" fontId="4" fillId="0" borderId="0" xfId="3" applyFont="1" applyBorder="1" applyAlignment="1">
      <alignment horizontal="center" vertical="center"/>
    </xf>
    <xf numFmtId="0" fontId="8" fillId="2" borderId="1" xfId="3" applyFont="1" applyFill="1" applyBorder="1" applyAlignment="1">
      <alignment horizontal="center" vertical="center"/>
    </xf>
    <xf numFmtId="0" fontId="18" fillId="0" borderId="2" xfId="3" applyFont="1" applyBorder="1" applyAlignment="1">
      <alignment horizontal="center" vertical="center"/>
    </xf>
    <xf numFmtId="0" fontId="7" fillId="0" borderId="2" xfId="3" applyFont="1" applyBorder="1" applyAlignment="1">
      <alignment horizontal="center" vertical="center"/>
    </xf>
    <xf numFmtId="0" fontId="9" fillId="2" borderId="1" xfId="3" applyFont="1" applyFill="1" applyBorder="1" applyAlignment="1">
      <alignment horizontal="center" vertical="center"/>
    </xf>
    <xf numFmtId="0" fontId="9" fillId="2" borderId="2" xfId="3" applyFont="1" applyFill="1" applyBorder="1" applyAlignment="1">
      <alignment horizontal="center" vertical="center"/>
    </xf>
    <xf numFmtId="0" fontId="9" fillId="2" borderId="5" xfId="3" applyFont="1" applyFill="1" applyBorder="1" applyAlignment="1">
      <alignment horizontal="center" vertical="center"/>
    </xf>
    <xf numFmtId="0" fontId="9" fillId="2" borderId="9" xfId="3" applyFont="1" applyFill="1" applyBorder="1" applyAlignment="1">
      <alignment horizontal="center" vertical="center"/>
    </xf>
    <xf numFmtId="0" fontId="9" fillId="2" borderId="1" xfId="3" applyFont="1" applyFill="1" applyBorder="1" applyAlignment="1">
      <alignment horizontal="center" vertical="center" wrapText="1"/>
    </xf>
    <xf numFmtId="0" fontId="9" fillId="2" borderId="2" xfId="3" applyFont="1" applyFill="1" applyBorder="1" applyAlignment="1">
      <alignment horizontal="center" vertical="center" wrapText="1"/>
    </xf>
    <xf numFmtId="0" fontId="32" fillId="0" borderId="0" xfId="0" applyFont="1" applyBorder="1" applyAlignment="1">
      <alignment horizontal="center" vertical="center"/>
    </xf>
    <xf numFmtId="0" fontId="3" fillId="0" borderId="0" xfId="0" applyFont="1" applyBorder="1" applyAlignment="1">
      <alignment horizontal="center" vertical="center" wrapText="1"/>
    </xf>
    <xf numFmtId="0" fontId="33" fillId="0" borderId="0" xfId="0" applyNumberFormat="1" applyFont="1" applyBorder="1" applyAlignment="1">
      <alignment horizontal="center" vertical="center"/>
    </xf>
    <xf numFmtId="0" fontId="36" fillId="2" borderId="1" xfId="0" applyFont="1" applyFill="1" applyBorder="1" applyAlignment="1">
      <alignment horizontal="center" vertical="center"/>
    </xf>
    <xf numFmtId="0" fontId="36" fillId="2" borderId="3" xfId="0" applyFont="1" applyFill="1" applyBorder="1" applyAlignment="1">
      <alignment horizontal="center" vertical="center"/>
    </xf>
    <xf numFmtId="0" fontId="36" fillId="2" borderId="2" xfId="0" applyFont="1" applyFill="1" applyBorder="1" applyAlignment="1">
      <alignment horizontal="center" vertical="center"/>
    </xf>
    <xf numFmtId="0" fontId="36" fillId="0" borderId="12" xfId="0" applyNumberFormat="1" applyFont="1" applyBorder="1" applyAlignment="1">
      <alignment horizontal="right" vertical="center" indent="1"/>
    </xf>
    <xf numFmtId="0" fontId="36" fillId="0" borderId="13" xfId="0" applyNumberFormat="1" applyFont="1" applyBorder="1" applyAlignment="1">
      <alignment horizontal="right" vertical="center" indent="1"/>
    </xf>
    <xf numFmtId="0" fontId="9" fillId="0" borderId="13" xfId="0" applyFont="1" applyBorder="1" applyAlignment="1">
      <alignment horizontal="left" vertical="center" indent="1"/>
    </xf>
    <xf numFmtId="0" fontId="9" fillId="0" borderId="14" xfId="0" applyFont="1" applyBorder="1" applyAlignment="1">
      <alignment horizontal="left" vertical="center" indent="1"/>
    </xf>
    <xf numFmtId="0" fontId="37" fillId="2" borderId="1" xfId="0" applyFont="1" applyFill="1" applyBorder="1" applyAlignment="1">
      <alignment horizontal="center" vertical="center"/>
    </xf>
    <xf numFmtId="0" fontId="37" fillId="2" borderId="3" xfId="0" applyFont="1" applyFill="1" applyBorder="1" applyAlignment="1">
      <alignment horizontal="center" vertical="center"/>
    </xf>
    <xf numFmtId="0" fontId="37" fillId="2" borderId="2" xfId="0" applyFont="1" applyFill="1" applyBorder="1" applyAlignment="1">
      <alignment horizontal="center" vertical="center"/>
    </xf>
    <xf numFmtId="0" fontId="35" fillId="0" borderId="6" xfId="0" applyFont="1" applyBorder="1" applyAlignment="1">
      <alignment horizontal="right" vertical="top" wrapText="1" readingOrder="2"/>
    </xf>
    <xf numFmtId="0" fontId="35" fillId="0" borderId="6" xfId="0" applyFont="1" applyBorder="1" applyAlignment="1">
      <alignment horizontal="left" vertical="top" wrapText="1" readingOrder="1"/>
    </xf>
    <xf numFmtId="0" fontId="35" fillId="0" borderId="0" xfId="0" applyFont="1" applyBorder="1" applyAlignment="1">
      <alignment horizontal="right" vertical="top" wrapText="1" readingOrder="2"/>
    </xf>
    <xf numFmtId="0" fontId="35" fillId="0" borderId="0" xfId="0" applyFont="1" applyBorder="1" applyAlignment="1">
      <alignment horizontal="left" vertical="top" wrapText="1" readingOrder="1"/>
    </xf>
    <xf numFmtId="0" fontId="33" fillId="0" borderId="0" xfId="0" applyFont="1" applyBorder="1" applyAlignment="1">
      <alignment horizontal="center" vertical="center" wrapText="1" readingOrder="1"/>
    </xf>
    <xf numFmtId="0" fontId="36" fillId="2" borderId="13" xfId="0" applyNumberFormat="1" applyFont="1" applyFill="1" applyBorder="1" applyAlignment="1">
      <alignment horizontal="right" vertical="center" indent="1"/>
    </xf>
    <xf numFmtId="0" fontId="49" fillId="2" borderId="13" xfId="0" applyNumberFormat="1" applyFont="1" applyFill="1" applyBorder="1" applyAlignment="1">
      <alignment horizontal="left" vertical="center" indent="1"/>
    </xf>
    <xf numFmtId="0" fontId="49" fillId="2" borderId="14" xfId="0" applyNumberFormat="1" applyFont="1" applyFill="1" applyBorder="1" applyAlignment="1">
      <alignment horizontal="left" vertical="center" indent="1"/>
    </xf>
    <xf numFmtId="0" fontId="16" fillId="0" borderId="6" xfId="0" applyFont="1" applyFill="1" applyBorder="1" applyAlignment="1">
      <alignment horizontal="left" vertical="top" wrapText="1"/>
    </xf>
    <xf numFmtId="0" fontId="16" fillId="0" borderId="0" xfId="0" applyFont="1" applyFill="1" applyBorder="1" applyAlignment="1">
      <alignment horizontal="left" vertical="top" wrapText="1"/>
    </xf>
    <xf numFmtId="0" fontId="6" fillId="0" borderId="9" xfId="0" applyFont="1" applyBorder="1" applyAlignment="1">
      <alignment horizontal="center" vertical="top" wrapText="1"/>
    </xf>
    <xf numFmtId="0" fontId="6" fillId="0" borderId="11" xfId="0" applyFont="1" applyBorder="1" applyAlignment="1">
      <alignment horizontal="center" vertical="top" wrapText="1"/>
    </xf>
    <xf numFmtId="0" fontId="38" fillId="0" borderId="0" xfId="0" applyFont="1" applyBorder="1" applyAlignment="1">
      <alignment horizontal="right" vertical="top" wrapText="1" readingOrder="2"/>
    </xf>
    <xf numFmtId="0" fontId="16" fillId="0" borderId="0" xfId="0" applyFont="1" applyBorder="1" applyAlignment="1">
      <alignment horizontal="left" vertical="top" wrapText="1" readingOrder="1"/>
    </xf>
    <xf numFmtId="0" fontId="7" fillId="0" borderId="6" xfId="0" applyFont="1" applyFill="1" applyBorder="1" applyAlignment="1">
      <alignment horizontal="right" vertical="top" wrapText="1" readingOrder="2"/>
    </xf>
    <xf numFmtId="0" fontId="6" fillId="0" borderId="6" xfId="0" applyFont="1" applyFill="1" applyBorder="1" applyAlignment="1">
      <alignment horizontal="right" vertical="top" wrapText="1" readingOrder="2"/>
    </xf>
    <xf numFmtId="0" fontId="6" fillId="0" borderId="0" xfId="0" applyFont="1" applyFill="1" applyAlignment="1">
      <alignment horizontal="right" vertical="top" wrapText="1" readingOrder="2"/>
    </xf>
    <xf numFmtId="2" fontId="6" fillId="0" borderId="3" xfId="0" applyNumberFormat="1" applyFont="1" applyBorder="1" applyAlignment="1">
      <alignment horizontal="center" vertical="top" wrapText="1"/>
    </xf>
    <xf numFmtId="2" fontId="6" fillId="0" borderId="2" xfId="0" applyNumberFormat="1" applyFont="1" applyBorder="1" applyAlignment="1">
      <alignment horizontal="center" vertical="top" wrapText="1"/>
    </xf>
    <xf numFmtId="0" fontId="38" fillId="2" borderId="5" xfId="0" applyNumberFormat="1" applyFont="1" applyFill="1" applyBorder="1" applyAlignment="1">
      <alignment horizontal="center" vertical="top"/>
    </xf>
    <xf numFmtId="0" fontId="38" fillId="2" borderId="7" xfId="0" applyNumberFormat="1" applyFont="1" applyFill="1" applyBorder="1" applyAlignment="1">
      <alignment horizontal="center" vertical="top"/>
    </xf>
    <xf numFmtId="0" fontId="6" fillId="0" borderId="6" xfId="0" applyFont="1" applyBorder="1" applyAlignment="1">
      <alignment horizontal="left" vertical="top" wrapText="1"/>
    </xf>
    <xf numFmtId="0" fontId="7" fillId="0" borderId="5" xfId="0" applyNumberFormat="1" applyFont="1" applyBorder="1" applyAlignment="1">
      <alignment horizontal="right" vertical="center" wrapText="1" indent="1" readingOrder="2"/>
    </xf>
    <xf numFmtId="0" fontId="7" fillId="0" borderId="6" xfId="0" applyNumberFormat="1" applyFont="1" applyBorder="1" applyAlignment="1">
      <alignment horizontal="right" vertical="center" wrapText="1" indent="1" readingOrder="2"/>
    </xf>
    <xf numFmtId="0" fontId="6" fillId="2" borderId="6" xfId="0" applyNumberFormat="1" applyFont="1" applyFill="1" applyBorder="1" applyAlignment="1">
      <alignment horizontal="left" vertical="center" wrapText="1" indent="1" readingOrder="1"/>
    </xf>
    <xf numFmtId="0" fontId="6" fillId="2" borderId="7" xfId="0" applyNumberFormat="1" applyFont="1" applyFill="1" applyBorder="1" applyAlignment="1">
      <alignment horizontal="left" vertical="center" wrapText="1" indent="1" readingOrder="1"/>
    </xf>
    <xf numFmtId="0" fontId="7" fillId="0" borderId="4" xfId="0" applyNumberFormat="1" applyFont="1" applyBorder="1" applyAlignment="1">
      <alignment horizontal="right" vertical="center" wrapText="1" indent="1" readingOrder="2"/>
    </xf>
    <xf numFmtId="0" fontId="7" fillId="0" borderId="0" xfId="0" applyNumberFormat="1" applyFont="1" applyBorder="1" applyAlignment="1">
      <alignment horizontal="right" vertical="center" wrapText="1" indent="1" readingOrder="2"/>
    </xf>
    <xf numFmtId="0" fontId="6" fillId="2" borderId="0" xfId="0" applyNumberFormat="1" applyFont="1" applyFill="1" applyBorder="1" applyAlignment="1">
      <alignment horizontal="left" vertical="center" wrapText="1" indent="1" readingOrder="1"/>
    </xf>
    <xf numFmtId="0" fontId="6" fillId="2" borderId="8" xfId="0" applyNumberFormat="1" applyFont="1" applyFill="1" applyBorder="1" applyAlignment="1">
      <alignment horizontal="left" vertical="center" wrapText="1" indent="1" readingOrder="1"/>
    </xf>
    <xf numFmtId="0" fontId="6" fillId="0" borderId="0" xfId="0" applyFont="1" applyBorder="1" applyAlignment="1">
      <alignment horizontal="left" vertical="top" wrapText="1"/>
    </xf>
    <xf numFmtId="0" fontId="16" fillId="0" borderId="6" xfId="0" applyNumberFormat="1" applyFont="1" applyBorder="1" applyAlignment="1">
      <alignment horizontal="left" vertical="top" wrapText="1"/>
    </xf>
    <xf numFmtId="0" fontId="16" fillId="0" borderId="0" xfId="0" applyNumberFormat="1" applyFont="1" applyBorder="1" applyAlignment="1">
      <alignment horizontal="left" vertical="top" wrapText="1"/>
    </xf>
    <xf numFmtId="0" fontId="42" fillId="0" borderId="0" xfId="0" applyFont="1" applyBorder="1" applyAlignment="1">
      <alignment horizontal="center" vertical="center"/>
    </xf>
    <xf numFmtId="0" fontId="37" fillId="2" borderId="1" xfId="0" applyNumberFormat="1" applyFont="1" applyFill="1" applyBorder="1" applyAlignment="1">
      <alignment horizontal="center" vertical="center"/>
    </xf>
    <xf numFmtId="0" fontId="37" fillId="2" borderId="2" xfId="0" applyNumberFormat="1" applyFont="1" applyFill="1" applyBorder="1" applyAlignment="1">
      <alignment horizontal="center" vertical="center"/>
    </xf>
    <xf numFmtId="0" fontId="37" fillId="2" borderId="3" xfId="0" applyNumberFormat="1" applyFont="1" applyFill="1" applyBorder="1" applyAlignment="1">
      <alignment horizontal="center" vertical="center"/>
    </xf>
    <xf numFmtId="0" fontId="0" fillId="0" borderId="10" xfId="0" applyBorder="1" applyAlignment="1">
      <alignment horizontal="center"/>
    </xf>
    <xf numFmtId="0" fontId="8" fillId="2" borderId="3" xfId="0" applyFont="1" applyFill="1" applyBorder="1" applyAlignment="1">
      <alignment horizontal="center" vertical="center"/>
    </xf>
    <xf numFmtId="0" fontId="8" fillId="2" borderId="2" xfId="0" applyFont="1" applyFill="1" applyBorder="1" applyAlignment="1">
      <alignment horizontal="center" vertical="center"/>
    </xf>
    <xf numFmtId="0" fontId="38" fillId="0" borderId="6" xfId="0" applyFont="1" applyBorder="1" applyAlignment="1">
      <alignment horizontal="right" vertical="top" wrapText="1" readingOrder="2"/>
    </xf>
    <xf numFmtId="0" fontId="44" fillId="0" borderId="0" xfId="0" applyFont="1" applyBorder="1" applyAlignment="1">
      <alignment horizontal="center" vertical="center"/>
    </xf>
    <xf numFmtId="49" fontId="9" fillId="2" borderId="1" xfId="0" applyNumberFormat="1" applyFont="1" applyFill="1" applyBorder="1" applyAlignment="1">
      <alignment horizontal="center" vertical="center"/>
    </xf>
    <xf numFmtId="49" fontId="9" fillId="2" borderId="2" xfId="0" applyNumberFormat="1" applyFont="1" applyFill="1" applyBorder="1" applyAlignment="1">
      <alignment horizontal="center" vertical="center"/>
    </xf>
    <xf numFmtId="0" fontId="9" fillId="2" borderId="15" xfId="0" applyFont="1" applyFill="1" applyBorder="1" applyAlignment="1">
      <alignment horizontal="center" vertical="center"/>
    </xf>
    <xf numFmtId="0" fontId="0" fillId="0" borderId="6" xfId="0" applyBorder="1" applyAlignment="1">
      <alignment horizontal="left" vertical="top" wrapText="1"/>
    </xf>
  </cellXfs>
  <cellStyles count="10">
    <cellStyle name="MS_Arabic" xfId="1"/>
    <cellStyle name="MS_Latin" xfId="2"/>
    <cellStyle name="Normal" xfId="0" builtinId="0"/>
    <cellStyle name="Normal 2" xfId="3"/>
    <cellStyle name="Normal 3" xfId="6"/>
    <cellStyle name="Normal 4" xfId="8"/>
    <cellStyle name="Normal 5" xfId="9"/>
    <cellStyle name="Normal_Sheet1" xfId="4"/>
    <cellStyle name="Normal_Sheet2" xfId="5"/>
    <cellStyle name="Percent 2" xfId="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2"/>
  <sheetViews>
    <sheetView rightToLeft="1" view="pageBreakPreview" zoomScaleNormal="100" zoomScaleSheetLayoutView="100" workbookViewId="0">
      <selection activeCell="J22" sqref="J22"/>
    </sheetView>
  </sheetViews>
  <sheetFormatPr defaultRowHeight="12.75" x14ac:dyDescent="0.2"/>
  <cols>
    <col min="1" max="1" width="9.140625" style="1" customWidth="1"/>
    <col min="2" max="2" width="10.42578125" style="2" customWidth="1"/>
    <col min="3" max="14" width="9.28515625" customWidth="1"/>
    <col min="15" max="15" width="10.42578125" customWidth="1"/>
  </cols>
  <sheetData>
    <row r="1" spans="1:15" ht="19.899999999999999" customHeight="1" x14ac:dyDescent="0.2">
      <c r="A1" s="341" t="s">
        <v>1261</v>
      </c>
      <c r="B1" s="341"/>
      <c r="C1" s="341"/>
      <c r="D1" s="341"/>
      <c r="E1" s="341"/>
      <c r="F1" s="341"/>
      <c r="G1" s="341"/>
      <c r="H1" s="341"/>
      <c r="I1" s="341"/>
      <c r="J1" s="341"/>
      <c r="K1" s="341"/>
      <c r="L1" s="341"/>
      <c r="M1" s="341"/>
      <c r="N1" s="341"/>
      <c r="O1" s="341"/>
    </row>
    <row r="2" spans="1:15" ht="19.899999999999999" customHeight="1" x14ac:dyDescent="0.2">
      <c r="A2" s="342" t="s">
        <v>1262</v>
      </c>
      <c r="B2" s="342"/>
      <c r="C2" s="342"/>
      <c r="D2" s="342"/>
      <c r="E2" s="342"/>
      <c r="F2" s="342"/>
      <c r="G2" s="342"/>
      <c r="H2" s="342"/>
      <c r="I2" s="342"/>
      <c r="J2" s="342"/>
      <c r="K2" s="342"/>
      <c r="L2" s="342"/>
      <c r="M2" s="342"/>
      <c r="N2" s="342"/>
      <c r="O2" s="342"/>
    </row>
    <row r="3" spans="1:15" ht="5.0999999999999996" customHeight="1" x14ac:dyDescent="0.2">
      <c r="A3" s="353"/>
      <c r="B3" s="353"/>
      <c r="C3" s="353"/>
      <c r="D3" s="353"/>
      <c r="E3" s="353"/>
      <c r="F3" s="353"/>
      <c r="G3" s="353"/>
      <c r="H3" s="353"/>
      <c r="I3" s="353"/>
      <c r="J3" s="353"/>
      <c r="K3" s="353"/>
      <c r="L3" s="353"/>
      <c r="M3" s="353"/>
      <c r="N3" s="353"/>
      <c r="O3" s="353"/>
    </row>
    <row r="4" spans="1:15" ht="18" customHeight="1" x14ac:dyDescent="0.2">
      <c r="A4" s="343" t="s">
        <v>21</v>
      </c>
      <c r="B4" s="5" t="s">
        <v>0</v>
      </c>
      <c r="C4" s="346" t="s">
        <v>24</v>
      </c>
      <c r="D4" s="347"/>
      <c r="E4" s="347"/>
      <c r="F4" s="347"/>
      <c r="G4" s="347"/>
      <c r="H4" s="347"/>
      <c r="I4" s="348" t="s">
        <v>23</v>
      </c>
      <c r="J4" s="348"/>
      <c r="K4" s="348"/>
      <c r="L4" s="348"/>
      <c r="M4" s="348"/>
      <c r="N4" s="349"/>
      <c r="O4" s="350" t="s">
        <v>20</v>
      </c>
    </row>
    <row r="5" spans="1:15" ht="18" customHeight="1" x14ac:dyDescent="0.2">
      <c r="A5" s="344"/>
      <c r="B5" s="354" t="s">
        <v>22</v>
      </c>
      <c r="C5" s="3" t="s">
        <v>1</v>
      </c>
      <c r="D5" s="3" t="s">
        <v>2</v>
      </c>
      <c r="E5" s="3" t="s">
        <v>3</v>
      </c>
      <c r="F5" s="3" t="s">
        <v>4</v>
      </c>
      <c r="G5" s="3" t="s">
        <v>27</v>
      </c>
      <c r="H5" s="3" t="s">
        <v>5</v>
      </c>
      <c r="I5" s="3" t="s">
        <v>6</v>
      </c>
      <c r="J5" s="3" t="s">
        <v>28</v>
      </c>
      <c r="K5" s="3" t="s">
        <v>29</v>
      </c>
      <c r="L5" s="3" t="s">
        <v>30</v>
      </c>
      <c r="M5" s="3" t="s">
        <v>7</v>
      </c>
      <c r="N5" s="3" t="s">
        <v>31</v>
      </c>
      <c r="O5" s="351"/>
    </row>
    <row r="6" spans="1:15" ht="18" customHeight="1" x14ac:dyDescent="0.2">
      <c r="A6" s="345"/>
      <c r="B6" s="355"/>
      <c r="C6" s="4" t="s">
        <v>8</v>
      </c>
      <c r="D6" s="4" t="s">
        <v>10</v>
      </c>
      <c r="E6" s="4" t="s">
        <v>9</v>
      </c>
      <c r="F6" s="4" t="s">
        <v>11</v>
      </c>
      <c r="G6" s="4" t="s">
        <v>12</v>
      </c>
      <c r="H6" s="4" t="s">
        <v>13</v>
      </c>
      <c r="I6" s="4" t="s">
        <v>14</v>
      </c>
      <c r="J6" s="4" t="s">
        <v>15</v>
      </c>
      <c r="K6" s="4" t="s">
        <v>16</v>
      </c>
      <c r="L6" s="4" t="s">
        <v>17</v>
      </c>
      <c r="M6" s="4" t="s">
        <v>18</v>
      </c>
      <c r="N6" s="4" t="s">
        <v>19</v>
      </c>
      <c r="O6" s="352"/>
    </row>
    <row r="7" spans="1:15" ht="17.45" customHeight="1" x14ac:dyDescent="0.2">
      <c r="A7" s="6">
        <v>2004</v>
      </c>
      <c r="B7" s="14">
        <f t="shared" ref="B7" si="0">AVERAGE(C7:N7)</f>
        <v>100</v>
      </c>
      <c r="C7" s="15">
        <v>99.561194818926793</v>
      </c>
      <c r="D7" s="15">
        <v>99.885452462772051</v>
      </c>
      <c r="E7" s="15">
        <v>99.476605868358462</v>
      </c>
      <c r="F7" s="15">
        <v>100.01938496783858</v>
      </c>
      <c r="G7" s="15">
        <v>99.490704026786503</v>
      </c>
      <c r="H7" s="15">
        <v>99.39201691779013</v>
      </c>
      <c r="I7" s="15">
        <v>99.476605868358462</v>
      </c>
      <c r="J7" s="15">
        <v>99.540047581284711</v>
      </c>
      <c r="K7" s="15">
        <v>99.843157987487885</v>
      </c>
      <c r="L7" s="15">
        <v>99.955943254912356</v>
      </c>
      <c r="M7" s="15">
        <v>100.96396158251829</v>
      </c>
      <c r="N7" s="16">
        <v>102.39492466296591</v>
      </c>
      <c r="O7" s="9">
        <v>2004</v>
      </c>
    </row>
    <row r="8" spans="1:15" ht="17.45" customHeight="1" x14ac:dyDescent="0.2">
      <c r="A8" s="7">
        <v>2005</v>
      </c>
      <c r="B8" s="14">
        <f t="shared" ref="B8:B13" si="1">AVERAGE(C8:N8)</f>
        <v>104.10725070715932</v>
      </c>
      <c r="C8" s="17">
        <v>102.46667636605881</v>
      </c>
      <c r="D8" s="15">
        <v>103.41296128141006</v>
      </c>
      <c r="E8" s="15">
        <v>103.27253160931296</v>
      </c>
      <c r="F8" s="15">
        <v>103.71731076119703</v>
      </c>
      <c r="G8" s="15">
        <v>103.04355788506402</v>
      </c>
      <c r="H8" s="15">
        <v>103.08823905823404</v>
      </c>
      <c r="I8" s="15">
        <v>103.57863936438693</v>
      </c>
      <c r="J8" s="15">
        <v>103.83782320285135</v>
      </c>
      <c r="K8" s="15">
        <v>104.73393738742979</v>
      </c>
      <c r="L8" s="15">
        <v>106.02558478641143</v>
      </c>
      <c r="M8" s="15">
        <v>106.254756315145</v>
      </c>
      <c r="N8" s="18">
        <v>105.85499046841031</v>
      </c>
      <c r="O8" s="10">
        <v>2005</v>
      </c>
    </row>
    <row r="9" spans="1:15" ht="17.45" customHeight="1" x14ac:dyDescent="0.2">
      <c r="A9" s="6">
        <v>2006</v>
      </c>
      <c r="B9" s="14">
        <f t="shared" si="1"/>
        <v>108.10740655182583</v>
      </c>
      <c r="C9" s="15">
        <v>106.00288758507874</v>
      </c>
      <c r="D9" s="15">
        <v>106.83340612995335</v>
      </c>
      <c r="E9" s="15">
        <v>107.11895018082717</v>
      </c>
      <c r="F9" s="15">
        <v>107.43429166815677</v>
      </c>
      <c r="G9" s="15">
        <v>108.68300111865298</v>
      </c>
      <c r="H9" s="15">
        <v>108.40916499826419</v>
      </c>
      <c r="I9" s="15">
        <v>108.53258977628691</v>
      </c>
      <c r="J9" s="15">
        <v>108.23764823922558</v>
      </c>
      <c r="K9" s="15">
        <v>109.04904431837518</v>
      </c>
      <c r="L9" s="15">
        <v>108.80340933821324</v>
      </c>
      <c r="M9" s="15">
        <v>108.96335244340554</v>
      </c>
      <c r="N9" s="16">
        <v>109.22113282547045</v>
      </c>
      <c r="O9" s="9">
        <v>2006</v>
      </c>
    </row>
    <row r="10" spans="1:15" ht="17.45" customHeight="1" x14ac:dyDescent="0.2">
      <c r="A10" s="6">
        <v>2007</v>
      </c>
      <c r="B10" s="14">
        <f t="shared" si="1"/>
        <v>110.1179273354992</v>
      </c>
      <c r="C10" s="15">
        <v>108.13212566804724</v>
      </c>
      <c r="D10" s="15">
        <v>107.94473345547019</v>
      </c>
      <c r="E10" s="15">
        <v>107.61138218946479</v>
      </c>
      <c r="F10" s="15">
        <v>107.80291923126052</v>
      </c>
      <c r="G10" s="15">
        <v>107.44</v>
      </c>
      <c r="H10" s="15">
        <v>108.56600176781917</v>
      </c>
      <c r="I10" s="15">
        <v>108.61124392341507</v>
      </c>
      <c r="J10" s="15">
        <v>111.37342952011691</v>
      </c>
      <c r="K10" s="15">
        <v>111.97744407174606</v>
      </c>
      <c r="L10" s="15">
        <v>113.38135230134566</v>
      </c>
      <c r="M10" s="15">
        <v>114.09</v>
      </c>
      <c r="N10" s="16">
        <v>114.48449589730505</v>
      </c>
      <c r="O10" s="9">
        <v>2007</v>
      </c>
    </row>
    <row r="11" spans="1:15" ht="17.45" customHeight="1" x14ac:dyDescent="0.2">
      <c r="A11" s="6">
        <v>2008</v>
      </c>
      <c r="B11" s="14">
        <f>AVERAGE(C11:N11)</f>
        <v>121.00858802209855</v>
      </c>
      <c r="C11" s="17">
        <v>115.78035060874035</v>
      </c>
      <c r="D11" s="15">
        <v>116.76800920825843</v>
      </c>
      <c r="E11" s="15">
        <v>118.68755693393484</v>
      </c>
      <c r="F11" s="15">
        <v>120.45587183945963</v>
      </c>
      <c r="G11" s="15">
        <v>120.5657495132767</v>
      </c>
      <c r="H11" s="15">
        <v>121.28302345644541</v>
      </c>
      <c r="I11" s="15">
        <v>122.11663923160694</v>
      </c>
      <c r="J11" s="15">
        <v>122.61718863978417</v>
      </c>
      <c r="K11" s="15">
        <v>124.18866683367639</v>
      </c>
      <c r="L11" s="19">
        <v>124.12</v>
      </c>
      <c r="M11" s="19">
        <v>123.08</v>
      </c>
      <c r="N11" s="20">
        <v>122.44</v>
      </c>
      <c r="O11" s="9">
        <v>2008</v>
      </c>
    </row>
    <row r="12" spans="1:15" ht="17.45" customHeight="1" x14ac:dyDescent="0.2">
      <c r="A12" s="6">
        <v>2009</v>
      </c>
      <c r="B12" s="21">
        <f t="shared" si="1"/>
        <v>124.34108570013825</v>
      </c>
      <c r="C12" s="15">
        <v>121.57433367749201</v>
      </c>
      <c r="D12" s="15">
        <v>121.54001688776296</v>
      </c>
      <c r="E12" s="15">
        <v>122.81625877075437</v>
      </c>
      <c r="F12" s="15">
        <v>122.55471822140611</v>
      </c>
      <c r="G12" s="15">
        <v>123.04928210684317</v>
      </c>
      <c r="H12" s="15">
        <v>123.47816281883387</v>
      </c>
      <c r="I12" s="15">
        <v>124.22202592037158</v>
      </c>
      <c r="J12" s="15">
        <v>125.60143839067001</v>
      </c>
      <c r="K12" s="15">
        <v>126.27589166559858</v>
      </c>
      <c r="L12" s="15">
        <v>126.21922949178344</v>
      </c>
      <c r="M12" s="15">
        <v>127.00964910854282</v>
      </c>
      <c r="N12" s="16">
        <v>127.7520213416002</v>
      </c>
      <c r="O12" s="9">
        <v>2009</v>
      </c>
    </row>
    <row r="13" spans="1:15" ht="17.45" customHeight="1" x14ac:dyDescent="0.2">
      <c r="A13" s="6">
        <v>2010</v>
      </c>
      <c r="B13" s="21">
        <f t="shared" si="1"/>
        <v>129.00282856168639</v>
      </c>
      <c r="C13" s="15">
        <v>127.83448277746487</v>
      </c>
      <c r="D13" s="15">
        <v>127.47596027912924</v>
      </c>
      <c r="E13" s="15">
        <v>127.4408747599802</v>
      </c>
      <c r="F13" s="15">
        <v>127.50204561100412</v>
      </c>
      <c r="G13" s="15">
        <v>127.59568548402973</v>
      </c>
      <c r="H13" s="15">
        <v>127.896310277358</v>
      </c>
      <c r="I13" s="15">
        <v>128.49883895557102</v>
      </c>
      <c r="J13" s="15">
        <v>128.88697470417296</v>
      </c>
      <c r="K13" s="15">
        <v>130.68104287615228</v>
      </c>
      <c r="L13" s="15">
        <v>131.36006880419393</v>
      </c>
      <c r="M13" s="15">
        <v>131.49670985250185</v>
      </c>
      <c r="N13" s="16">
        <v>131.36494835867816</v>
      </c>
      <c r="O13" s="9">
        <v>2010</v>
      </c>
    </row>
    <row r="14" spans="1:15" ht="17.45" customHeight="1" x14ac:dyDescent="0.2">
      <c r="A14" s="8"/>
      <c r="B14" s="337" t="s">
        <v>25</v>
      </c>
      <c r="C14" s="338"/>
      <c r="D14" s="338"/>
      <c r="E14" s="338"/>
      <c r="F14" s="338"/>
      <c r="G14" s="338"/>
      <c r="H14" s="338"/>
      <c r="I14" s="339" t="s">
        <v>26</v>
      </c>
      <c r="J14" s="339"/>
      <c r="K14" s="339"/>
      <c r="L14" s="339"/>
      <c r="M14" s="339"/>
      <c r="N14" s="340"/>
      <c r="O14" s="9"/>
    </row>
    <row r="15" spans="1:15" ht="17.45" customHeight="1" x14ac:dyDescent="0.2">
      <c r="A15" s="6">
        <v>2011</v>
      </c>
      <c r="B15" s="21">
        <f t="shared" ref="B15:B20" si="2">AVERAGE(C15:N15)</f>
        <v>102.87724358495934</v>
      </c>
      <c r="C15" s="15">
        <v>101.94874162718571</v>
      </c>
      <c r="D15" s="15">
        <v>102.3926448932238</v>
      </c>
      <c r="E15" s="15">
        <v>102.33877089025667</v>
      </c>
      <c r="F15" s="15">
        <v>102.30798364489837</v>
      </c>
      <c r="G15" s="15">
        <v>102.04511502531096</v>
      </c>
      <c r="H15" s="15">
        <v>102.18798498535742</v>
      </c>
      <c r="I15" s="15">
        <v>102.57249435236292</v>
      </c>
      <c r="J15" s="15">
        <v>102.75197919043788</v>
      </c>
      <c r="K15" s="15">
        <v>103.47993408760794</v>
      </c>
      <c r="L15" s="15">
        <v>103.67309364914396</v>
      </c>
      <c r="M15" s="15">
        <v>104.19723322731335</v>
      </c>
      <c r="N15" s="16">
        <v>104.63094744641327</v>
      </c>
      <c r="O15" s="9">
        <v>2011</v>
      </c>
    </row>
    <row r="16" spans="1:15" ht="17.45" customHeight="1" x14ac:dyDescent="0.2">
      <c r="A16" s="6">
        <v>2012</v>
      </c>
      <c r="B16" s="21">
        <f t="shared" si="2"/>
        <v>105.73629238985882</v>
      </c>
      <c r="C16" s="15">
        <v>105.14613424100385</v>
      </c>
      <c r="D16" s="15">
        <v>105.27264780303811</v>
      </c>
      <c r="E16" s="15">
        <v>105.53393832465332</v>
      </c>
      <c r="F16" s="15">
        <v>105.28180656915555</v>
      </c>
      <c r="G16" s="15">
        <v>105.06943858208805</v>
      </c>
      <c r="H16" s="15">
        <v>104.16692862641695</v>
      </c>
      <c r="I16" s="15">
        <v>104.59353155012961</v>
      </c>
      <c r="J16" s="15">
        <v>106.17541357905243</v>
      </c>
      <c r="K16" s="15">
        <v>107.68231799248609</v>
      </c>
      <c r="L16" s="15">
        <v>107.03528200187429</v>
      </c>
      <c r="M16" s="15">
        <v>106.44497339924045</v>
      </c>
      <c r="N16" s="16">
        <v>106.43309600916703</v>
      </c>
      <c r="O16" s="9">
        <v>2012</v>
      </c>
    </row>
    <row r="17" spans="1:15" ht="17.45" customHeight="1" x14ac:dyDescent="0.2">
      <c r="A17" s="6">
        <v>2013</v>
      </c>
      <c r="B17" s="21">
        <f t="shared" si="2"/>
        <v>107.55960831402507</v>
      </c>
      <c r="C17" s="15">
        <v>107.63118923378208</v>
      </c>
      <c r="D17" s="15">
        <v>107.12153417188179</v>
      </c>
      <c r="E17" s="15">
        <v>106.58506617092299</v>
      </c>
      <c r="F17" s="15">
        <v>106.48501920001691</v>
      </c>
      <c r="G17" s="15">
        <v>106.59131409103053</v>
      </c>
      <c r="H17" s="15">
        <v>106.9825165482347</v>
      </c>
      <c r="I17" s="15">
        <v>107.24911903341025</v>
      </c>
      <c r="J17" s="15">
        <v>107.64743281354642</v>
      </c>
      <c r="K17" s="15">
        <v>108.13714310550151</v>
      </c>
      <c r="L17" s="15">
        <v>109.02353095320379</v>
      </c>
      <c r="M17" s="15">
        <v>107.94238029808164</v>
      </c>
      <c r="N17" s="16">
        <v>109.31905414868829</v>
      </c>
      <c r="O17" s="11">
        <v>2013</v>
      </c>
    </row>
    <row r="18" spans="1:15" ht="17.45" customHeight="1" x14ac:dyDescent="0.2">
      <c r="A18" s="6">
        <v>2014</v>
      </c>
      <c r="B18" s="21">
        <f t="shared" si="2"/>
        <v>109.42360030012848</v>
      </c>
      <c r="C18" s="15">
        <v>109.63051077560016</v>
      </c>
      <c r="D18" s="15">
        <v>109.40033131271633</v>
      </c>
      <c r="E18" s="15">
        <v>109.33024051879228</v>
      </c>
      <c r="F18" s="15">
        <v>108.47776060809294</v>
      </c>
      <c r="G18" s="15">
        <v>107.60711339234592</v>
      </c>
      <c r="H18" s="15">
        <v>107.99010374393431</v>
      </c>
      <c r="I18" s="15">
        <v>109.64633627833622</v>
      </c>
      <c r="J18" s="15">
        <v>110.23472480216948</v>
      </c>
      <c r="K18" s="15">
        <v>110.41834048661728</v>
      </c>
      <c r="L18" s="15">
        <v>109.82408659109061</v>
      </c>
      <c r="M18" s="15">
        <v>109.90585103759062</v>
      </c>
      <c r="N18" s="16">
        <v>110.61780405425556</v>
      </c>
      <c r="O18" s="9">
        <v>2014</v>
      </c>
    </row>
    <row r="19" spans="1:15" ht="17.45" customHeight="1" x14ac:dyDescent="0.2">
      <c r="A19" s="6">
        <v>2015</v>
      </c>
      <c r="B19" s="21">
        <f t="shared" si="2"/>
        <v>110.99012109989583</v>
      </c>
      <c r="C19" s="15">
        <v>110.17205618360614</v>
      </c>
      <c r="D19" s="15">
        <v>109.71024075863568</v>
      </c>
      <c r="E19" s="15">
        <v>110.37298571356172</v>
      </c>
      <c r="F19" s="15">
        <v>111.34288380210141</v>
      </c>
      <c r="G19" s="15">
        <v>110.83534440947645</v>
      </c>
      <c r="H19" s="15">
        <v>110.89277597335953</v>
      </c>
      <c r="I19" s="15">
        <v>110.43403090362283</v>
      </c>
      <c r="J19" s="15">
        <v>110.69823671323797</v>
      </c>
      <c r="K19" s="15">
        <v>112.07022341415922</v>
      </c>
      <c r="L19" s="15">
        <v>112.17288767681545</v>
      </c>
      <c r="M19" s="15">
        <v>111.49119147496845</v>
      </c>
      <c r="N19" s="16">
        <v>111.68859617520528</v>
      </c>
      <c r="O19" s="9">
        <v>2015</v>
      </c>
    </row>
    <row r="20" spans="1:15" ht="17.45" customHeight="1" x14ac:dyDescent="0.2">
      <c r="A20" s="6">
        <v>2016</v>
      </c>
      <c r="B20" s="21">
        <f t="shared" si="2"/>
        <v>110.74693441377109</v>
      </c>
      <c r="C20" s="15">
        <v>110.95508249018653</v>
      </c>
      <c r="D20" s="15">
        <v>110.671366556897</v>
      </c>
      <c r="E20" s="15">
        <v>110.72251911932089</v>
      </c>
      <c r="F20" s="15">
        <v>111.03241756266276</v>
      </c>
      <c r="G20" s="15">
        <v>110.49315008326089</v>
      </c>
      <c r="H20" s="15">
        <v>110.73887593269984</v>
      </c>
      <c r="I20" s="15">
        <v>110.81337065626268</v>
      </c>
      <c r="J20" s="15">
        <v>111.20057175091314</v>
      </c>
      <c r="K20" s="15">
        <v>111.30684993311471</v>
      </c>
      <c r="L20" s="15">
        <v>110.30473072777545</v>
      </c>
      <c r="M20" s="15">
        <v>110.20600153975856</v>
      </c>
      <c r="N20" s="16">
        <v>110.5182766124007</v>
      </c>
      <c r="O20" s="9">
        <v>2016</v>
      </c>
    </row>
    <row r="21" spans="1:15" ht="17.45" customHeight="1" x14ac:dyDescent="0.2">
      <c r="A21" s="6">
        <v>2017</v>
      </c>
      <c r="B21" s="21">
        <f t="shared" ref="B21" si="3">AVERAGE(C21:N21)</f>
        <v>110.98215609471261</v>
      </c>
      <c r="C21" s="15">
        <v>110.66881289584298</v>
      </c>
      <c r="D21" s="15">
        <v>111.35262359633445</v>
      </c>
      <c r="E21" s="15">
        <v>112.54968785808387</v>
      </c>
      <c r="F21" s="15">
        <v>111.98437326674454</v>
      </c>
      <c r="G21" s="15">
        <v>111.04283276585532</v>
      </c>
      <c r="H21" s="15">
        <v>109.98223025238805</v>
      </c>
      <c r="I21" s="15">
        <v>109.8150313671414</v>
      </c>
      <c r="J21" s="15">
        <v>110.42505581818754</v>
      </c>
      <c r="K21" s="15">
        <v>111.14558572655872</v>
      </c>
      <c r="L21" s="15">
        <v>111.37281980503596</v>
      </c>
      <c r="M21" s="15">
        <v>110.94914913043998</v>
      </c>
      <c r="N21" s="16">
        <v>110.4976706539386</v>
      </c>
      <c r="O21" s="9">
        <v>2017</v>
      </c>
    </row>
    <row r="22" spans="1:15" ht="17.45" customHeight="1" x14ac:dyDescent="0.2">
      <c r="A22" s="270">
        <v>2018</v>
      </c>
      <c r="B22" s="21">
        <f>AVERAGE(C22:N22)</f>
        <v>110.76581501416167</v>
      </c>
      <c r="C22" s="15">
        <v>110.35209966543454</v>
      </c>
      <c r="D22" s="15">
        <v>110.30100392710077</v>
      </c>
      <c r="E22" s="15">
        <v>110.16971586810408</v>
      </c>
      <c r="F22" s="15">
        <v>110.52147081862925</v>
      </c>
      <c r="G22" s="15">
        <v>110.07140381107867</v>
      </c>
      <c r="H22" s="15">
        <v>111.10001781046603</v>
      </c>
      <c r="I22" s="15">
        <v>111.14161282011823</v>
      </c>
      <c r="J22" s="15">
        <v>111.12415585514429</v>
      </c>
      <c r="K22" s="15">
        <v>111.04816881667857</v>
      </c>
      <c r="L22" s="15">
        <v>111.456243928753</v>
      </c>
      <c r="M22" s="15">
        <v>111.05122242382797</v>
      </c>
      <c r="N22" s="16">
        <v>110.85266442460463</v>
      </c>
      <c r="O22" s="9">
        <v>2018</v>
      </c>
    </row>
    <row r="23" spans="1:15" ht="17.45" customHeight="1" x14ac:dyDescent="0.2">
      <c r="A23" s="8"/>
      <c r="B23" s="337" t="s">
        <v>1162</v>
      </c>
      <c r="C23" s="338"/>
      <c r="D23" s="338"/>
      <c r="E23" s="338"/>
      <c r="F23" s="338"/>
      <c r="G23" s="338"/>
      <c r="H23" s="338"/>
      <c r="I23" s="339" t="s">
        <v>1163</v>
      </c>
      <c r="J23" s="339"/>
      <c r="K23" s="339"/>
      <c r="L23" s="339"/>
      <c r="M23" s="339"/>
      <c r="N23" s="340"/>
      <c r="O23" s="9"/>
    </row>
    <row r="24" spans="1:15" ht="17.45" customHeight="1" x14ac:dyDescent="0.2">
      <c r="A24" s="6">
        <v>2019</v>
      </c>
      <c r="B24" s="21">
        <f t="shared" ref="B24:B28" si="4">AVERAGE(C24:N24)</f>
        <v>101.58018333639394</v>
      </c>
      <c r="C24" s="15">
        <v>100.07003221563558</v>
      </c>
      <c r="D24" s="15">
        <v>100.02146955648124</v>
      </c>
      <c r="E24" s="15">
        <v>100.87500029843417</v>
      </c>
      <c r="F24" s="15">
        <v>101.73567930556067</v>
      </c>
      <c r="G24" s="15">
        <v>102.17703884199291</v>
      </c>
      <c r="H24" s="15">
        <v>101.69095012663347</v>
      </c>
      <c r="I24" s="15">
        <v>101.87790063241405</v>
      </c>
      <c r="J24" s="15">
        <v>102.19745450850449</v>
      </c>
      <c r="K24" s="15">
        <v>102.53657631173591</v>
      </c>
      <c r="L24" s="15">
        <v>102.22080291110682</v>
      </c>
      <c r="M24" s="15">
        <v>101.90174265920479</v>
      </c>
      <c r="N24" s="16">
        <v>101.65755266902333</v>
      </c>
      <c r="O24" s="9">
        <v>2019</v>
      </c>
    </row>
    <row r="25" spans="1:15" ht="17.45" customHeight="1" x14ac:dyDescent="0.2">
      <c r="A25" s="6">
        <v>2020</v>
      </c>
      <c r="B25" s="21">
        <f t="shared" si="4"/>
        <v>100.83360522801394</v>
      </c>
      <c r="C25" s="15">
        <v>101.32978953000359</v>
      </c>
      <c r="D25" s="15">
        <v>101.26256572302663</v>
      </c>
      <c r="E25" s="15">
        <v>101.99642564560821</v>
      </c>
      <c r="F25" s="15">
        <v>101.09268602109779</v>
      </c>
      <c r="G25" s="15">
        <v>100.17763238447174</v>
      </c>
      <c r="H25" s="15">
        <v>99.711497647909098</v>
      </c>
      <c r="I25" s="15">
        <v>99.693114550054148</v>
      </c>
      <c r="J25" s="15">
        <v>99.721706572452248</v>
      </c>
      <c r="K25" s="15">
        <v>100.97683828915807</v>
      </c>
      <c r="L25" s="15">
        <v>101.4971159196074</v>
      </c>
      <c r="M25" s="15">
        <v>101.12406001106064</v>
      </c>
      <c r="N25" s="16">
        <v>101.41983044171769</v>
      </c>
      <c r="O25" s="9">
        <v>2020</v>
      </c>
    </row>
    <row r="26" spans="1:15" ht="17.45" customHeight="1" x14ac:dyDescent="0.2">
      <c r="A26" s="6">
        <v>2021</v>
      </c>
      <c r="B26" s="21">
        <f t="shared" si="4"/>
        <v>102.08087495405361</v>
      </c>
      <c r="C26" s="15">
        <v>100.73580886782899</v>
      </c>
      <c r="D26" s="15">
        <v>101.06408401301951</v>
      </c>
      <c r="E26" s="15">
        <v>101.4583203127068</v>
      </c>
      <c r="F26" s="15">
        <v>102.39977417272364</v>
      </c>
      <c r="G26" s="15">
        <v>102.477747540789</v>
      </c>
      <c r="H26" s="15">
        <v>101.83836033608888</v>
      </c>
      <c r="I26" s="15">
        <v>101.96663191970303</v>
      </c>
      <c r="J26" s="15">
        <v>102.26674409998436</v>
      </c>
      <c r="K26" s="15">
        <v>102.71021683874442</v>
      </c>
      <c r="L26" s="15">
        <v>102.79492515063275</v>
      </c>
      <c r="M26" s="15">
        <v>102.52191538557548</v>
      </c>
      <c r="N26" s="16">
        <v>102.73597081084661</v>
      </c>
      <c r="O26" s="9">
        <v>2021</v>
      </c>
    </row>
    <row r="27" spans="1:15" ht="17.45" customHeight="1" x14ac:dyDescent="0.2">
      <c r="A27" s="6">
        <v>2022</v>
      </c>
      <c r="B27" s="21">
        <f t="shared" si="4"/>
        <v>105.90029324123655</v>
      </c>
      <c r="C27" s="15">
        <v>103.43320568396557</v>
      </c>
      <c r="D27" s="15">
        <v>104.06284761536091</v>
      </c>
      <c r="E27" s="15">
        <v>105.13092236417569</v>
      </c>
      <c r="F27" s="15">
        <v>106.27049264268942</v>
      </c>
      <c r="G27" s="15">
        <v>105.98787930669906</v>
      </c>
      <c r="H27" s="15">
        <v>106.38804084929032</v>
      </c>
      <c r="I27" s="15">
        <v>105.99919036090914</v>
      </c>
      <c r="J27" s="15">
        <v>105.49332236229948</v>
      </c>
      <c r="K27" s="15">
        <v>106.86036538577943</v>
      </c>
      <c r="L27" s="15">
        <v>107.31161902647928</v>
      </c>
      <c r="M27" s="15">
        <v>106.92939836213863</v>
      </c>
      <c r="N27" s="16">
        <v>106.93623493505162</v>
      </c>
      <c r="O27" s="9">
        <v>2022</v>
      </c>
    </row>
    <row r="28" spans="1:15" ht="17.45" customHeight="1" x14ac:dyDescent="0.2">
      <c r="A28" s="6">
        <v>2023</v>
      </c>
      <c r="B28" s="21">
        <f t="shared" si="4"/>
        <v>112.1172265242153</v>
      </c>
      <c r="C28" s="15">
        <v>107.29591029395432</v>
      </c>
      <c r="D28" s="15">
        <v>108.25728689007308</v>
      </c>
      <c r="E28" s="15">
        <v>109.67726805109282</v>
      </c>
      <c r="F28" s="15">
        <v>110.36850809719628</v>
      </c>
      <c r="G28" s="15">
        <v>110.08230341480412</v>
      </c>
      <c r="H28" s="15">
        <v>109.70140837317297</v>
      </c>
      <c r="I28" s="15">
        <v>109.85039255299124</v>
      </c>
      <c r="J28" s="15">
        <v>110.65747489659557</v>
      </c>
      <c r="K28" s="15">
        <v>112.17088188681483</v>
      </c>
      <c r="L28" s="15">
        <v>115.04837032914651</v>
      </c>
      <c r="M28" s="15">
        <v>119.07171135013124</v>
      </c>
      <c r="N28" s="16">
        <v>123.22520215461044</v>
      </c>
      <c r="O28" s="9">
        <v>2023</v>
      </c>
    </row>
    <row r="29" spans="1:15" ht="17.45" customHeight="1" x14ac:dyDescent="0.2">
      <c r="A29" s="254">
        <v>2024</v>
      </c>
      <c r="B29" s="332">
        <f>AVERAGE(C29:N29)</f>
        <v>172.29030031134502</v>
      </c>
      <c r="C29" s="72">
        <v>127.25457034693341</v>
      </c>
      <c r="D29" s="72">
        <v>137.68605505846122</v>
      </c>
      <c r="E29" s="72">
        <v>150.25490068472567</v>
      </c>
      <c r="F29" s="72">
        <v>147.38384591882405</v>
      </c>
      <c r="G29" s="72">
        <v>167.59331335700989</v>
      </c>
      <c r="H29" s="72">
        <v>168.98532863573573</v>
      </c>
      <c r="I29" s="72">
        <v>166.63090451406148</v>
      </c>
      <c r="J29" s="72">
        <v>169.49601732013627</v>
      </c>
      <c r="K29" s="72">
        <v>179.53908520988657</v>
      </c>
      <c r="L29" s="72">
        <v>196.04316624428787</v>
      </c>
      <c r="M29" s="72">
        <v>224.9648295928219</v>
      </c>
      <c r="N29" s="333">
        <v>231.65158685325639</v>
      </c>
      <c r="O29" s="22">
        <v>2024</v>
      </c>
    </row>
    <row r="30" spans="1:15" ht="17.45" customHeight="1" x14ac:dyDescent="0.2">
      <c r="A30" s="19"/>
      <c r="B30" s="15"/>
      <c r="C30" s="15"/>
      <c r="D30" s="15"/>
      <c r="E30" s="15"/>
      <c r="F30" s="15"/>
      <c r="G30" s="15"/>
      <c r="H30" s="15"/>
      <c r="I30" s="15"/>
      <c r="J30" s="15"/>
      <c r="K30" s="15"/>
      <c r="L30" s="15"/>
      <c r="M30" s="15"/>
      <c r="N30" s="15"/>
      <c r="O30" s="330"/>
    </row>
    <row r="31" spans="1:15" ht="17.45" customHeight="1" x14ac:dyDescent="0.2">
      <c r="A31" s="19"/>
      <c r="B31" s="15"/>
      <c r="C31" s="15"/>
      <c r="D31" s="15"/>
      <c r="E31" s="15"/>
      <c r="F31" s="15"/>
      <c r="G31" s="15"/>
      <c r="H31" s="15"/>
      <c r="I31" s="15"/>
      <c r="J31" s="15"/>
      <c r="K31" s="15"/>
      <c r="L31" s="15"/>
      <c r="M31" s="15"/>
      <c r="N31" s="15"/>
      <c r="O31" s="330"/>
    </row>
    <row r="32" spans="1:15" x14ac:dyDescent="0.2">
      <c r="C32" s="278"/>
      <c r="D32" s="278"/>
      <c r="E32" s="278"/>
      <c r="F32" s="278"/>
      <c r="G32" s="278"/>
      <c r="H32" s="278"/>
      <c r="I32" s="278"/>
      <c r="J32" s="278"/>
      <c r="K32" s="278"/>
      <c r="L32" s="278"/>
      <c r="M32" s="278"/>
      <c r="N32" s="278"/>
      <c r="O32" s="278"/>
    </row>
  </sheetData>
  <mergeCells count="12">
    <mergeCell ref="B23:H23"/>
    <mergeCell ref="I23:N23"/>
    <mergeCell ref="B14:H14"/>
    <mergeCell ref="I14:N14"/>
    <mergeCell ref="A1:O1"/>
    <mergeCell ref="A2:O2"/>
    <mergeCell ref="A4:A6"/>
    <mergeCell ref="C4:H4"/>
    <mergeCell ref="I4:N4"/>
    <mergeCell ref="O4:O6"/>
    <mergeCell ref="A3:O3"/>
    <mergeCell ref="B5:B6"/>
  </mergeCells>
  <phoneticPr fontId="0" type="noConversion"/>
  <printOptions horizontalCentered="1"/>
  <pageMargins left="0.39370078740157483" right="0.39370078740157483" top="0.78740157480314965" bottom="0.59055118110236227" header="0.39370078740157483" footer="0.39370078740157483"/>
  <pageSetup paperSize="9" firstPageNumber="55" orientation="landscape" useFirstPageNumber="1" r:id="rId1"/>
  <headerFooter alignWithMargins="0">
    <oddHeader>&amp;L&amp;8PCBS: Prices and Price Indices Annual Bulletin, 2024&amp;R&amp;1&amp;K00+000ء&amp;8 &amp;K000000PCBS: الاسعار والأرقام القياسية النشرة السنوية، 2024</oddHead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4"/>
  <sheetViews>
    <sheetView rightToLeft="1" view="pageBreakPreview" zoomScaleNormal="100" zoomScaleSheetLayoutView="100" workbookViewId="0">
      <selection activeCell="A29" sqref="A29"/>
    </sheetView>
  </sheetViews>
  <sheetFormatPr defaultRowHeight="12.75" x14ac:dyDescent="0.2"/>
  <cols>
    <col min="1" max="1" width="9.42578125" style="1" customWidth="1"/>
    <col min="2" max="2" width="10.5703125" style="2" customWidth="1"/>
    <col min="3" max="3" width="8.7109375" customWidth="1"/>
    <col min="4" max="4" width="9.28515625" customWidth="1"/>
    <col min="5" max="6" width="8.85546875" customWidth="1"/>
    <col min="7" max="7" width="9.85546875" customWidth="1"/>
    <col min="8" max="8" width="9.28515625" customWidth="1"/>
    <col min="9" max="10" width="9.42578125" customWidth="1"/>
    <col min="11" max="11" width="9.85546875" customWidth="1"/>
    <col min="12" max="12" width="8.85546875" customWidth="1"/>
    <col min="13" max="13" width="9.140625" customWidth="1"/>
    <col min="14" max="14" width="9.85546875" customWidth="1"/>
    <col min="15" max="15" width="10.140625" customWidth="1"/>
  </cols>
  <sheetData>
    <row r="1" spans="1:15" ht="19.899999999999999" customHeight="1" x14ac:dyDescent="0.2">
      <c r="A1" s="341" t="s">
        <v>1263</v>
      </c>
      <c r="B1" s="341"/>
      <c r="C1" s="341"/>
      <c r="D1" s="341"/>
      <c r="E1" s="341"/>
      <c r="F1" s="341"/>
      <c r="G1" s="341"/>
      <c r="H1" s="341"/>
      <c r="I1" s="341"/>
      <c r="J1" s="341"/>
      <c r="K1" s="341"/>
      <c r="L1" s="341"/>
      <c r="M1" s="341"/>
      <c r="N1" s="341"/>
      <c r="O1" s="341"/>
    </row>
    <row r="2" spans="1:15" ht="19.899999999999999" customHeight="1" x14ac:dyDescent="0.2">
      <c r="A2" s="342" t="s">
        <v>1264</v>
      </c>
      <c r="B2" s="342"/>
      <c r="C2" s="342"/>
      <c r="D2" s="342"/>
      <c r="E2" s="342"/>
      <c r="F2" s="342"/>
      <c r="G2" s="342"/>
      <c r="H2" s="342"/>
      <c r="I2" s="342"/>
      <c r="J2" s="342"/>
      <c r="K2" s="342"/>
      <c r="L2" s="342"/>
      <c r="M2" s="342"/>
      <c r="N2" s="342"/>
      <c r="O2" s="342"/>
    </row>
    <row r="3" spans="1:15" ht="5.0999999999999996" customHeight="1" x14ac:dyDescent="0.2">
      <c r="A3" s="353"/>
      <c r="B3" s="353"/>
      <c r="C3" s="353"/>
      <c r="D3" s="353"/>
      <c r="E3" s="353"/>
      <c r="F3" s="353"/>
      <c r="G3" s="353"/>
      <c r="H3" s="353"/>
      <c r="I3" s="353"/>
      <c r="J3" s="353"/>
      <c r="K3" s="353"/>
      <c r="L3" s="353"/>
      <c r="M3" s="353"/>
      <c r="N3" s="353"/>
      <c r="O3" s="353"/>
    </row>
    <row r="4" spans="1:15" ht="18" customHeight="1" x14ac:dyDescent="0.2">
      <c r="A4" s="343" t="s">
        <v>21</v>
      </c>
      <c r="B4" s="23" t="s">
        <v>0</v>
      </c>
      <c r="C4" s="346" t="s">
        <v>24</v>
      </c>
      <c r="D4" s="347"/>
      <c r="E4" s="347"/>
      <c r="F4" s="347"/>
      <c r="G4" s="347"/>
      <c r="H4" s="347"/>
      <c r="I4" s="348" t="s">
        <v>23</v>
      </c>
      <c r="J4" s="348"/>
      <c r="K4" s="348"/>
      <c r="L4" s="348"/>
      <c r="M4" s="348"/>
      <c r="N4" s="349"/>
      <c r="O4" s="350" t="s">
        <v>20</v>
      </c>
    </row>
    <row r="5" spans="1:15" ht="15.75" customHeight="1" x14ac:dyDescent="0.2">
      <c r="A5" s="344"/>
      <c r="B5" s="358" t="s">
        <v>22</v>
      </c>
      <c r="C5" s="3" t="s">
        <v>1</v>
      </c>
      <c r="D5" s="3" t="s">
        <v>2</v>
      </c>
      <c r="E5" s="3" t="s">
        <v>3</v>
      </c>
      <c r="F5" s="3" t="s">
        <v>4</v>
      </c>
      <c r="G5" s="3" t="s">
        <v>27</v>
      </c>
      <c r="H5" s="3" t="s">
        <v>5</v>
      </c>
      <c r="I5" s="3" t="s">
        <v>6</v>
      </c>
      <c r="J5" s="3" t="s">
        <v>28</v>
      </c>
      <c r="K5" s="3" t="s">
        <v>29</v>
      </c>
      <c r="L5" s="3" t="s">
        <v>30</v>
      </c>
      <c r="M5" s="3" t="s">
        <v>7</v>
      </c>
      <c r="N5" s="3" t="s">
        <v>31</v>
      </c>
      <c r="O5" s="351"/>
    </row>
    <row r="6" spans="1:15" ht="15" customHeight="1" x14ac:dyDescent="0.2">
      <c r="A6" s="345"/>
      <c r="B6" s="359"/>
      <c r="C6" s="4" t="s">
        <v>8</v>
      </c>
      <c r="D6" s="4" t="s">
        <v>10</v>
      </c>
      <c r="E6" s="4" t="s">
        <v>9</v>
      </c>
      <c r="F6" s="4" t="s">
        <v>11</v>
      </c>
      <c r="G6" s="4" t="s">
        <v>12</v>
      </c>
      <c r="H6" s="4" t="s">
        <v>13</v>
      </c>
      <c r="I6" s="4" t="s">
        <v>14</v>
      </c>
      <c r="J6" s="4" t="s">
        <v>15</v>
      </c>
      <c r="K6" s="4" t="s">
        <v>16</v>
      </c>
      <c r="L6" s="4" t="s">
        <v>17</v>
      </c>
      <c r="M6" s="4" t="s">
        <v>18</v>
      </c>
      <c r="N6" s="4" t="s">
        <v>19</v>
      </c>
      <c r="O6" s="352"/>
    </row>
    <row r="7" spans="1:15" ht="17.25" customHeight="1" x14ac:dyDescent="0.2">
      <c r="A7" s="6">
        <v>2004</v>
      </c>
      <c r="B7" s="14">
        <f t="shared" ref="B7:B10" si="0">AVERAGE(C7:N7)</f>
        <v>100.00000000000001</v>
      </c>
      <c r="C7" s="15">
        <v>98.828967111049778</v>
      </c>
      <c r="D7" s="15">
        <v>100.04311608574928</v>
      </c>
      <c r="E7" s="15">
        <v>99.64989738371591</v>
      </c>
      <c r="F7" s="15">
        <v>100.92613352189436</v>
      </c>
      <c r="G7" s="15">
        <v>99.711984547194859</v>
      </c>
      <c r="H7" s="15">
        <v>99.08421433868547</v>
      </c>
      <c r="I7" s="15">
        <v>99.04972147008607</v>
      </c>
      <c r="J7" s="15">
        <v>100.22247900246624</v>
      </c>
      <c r="K7" s="15">
        <v>99.691288826035205</v>
      </c>
      <c r="L7" s="15">
        <v>99.780970284393689</v>
      </c>
      <c r="M7" s="15">
        <v>100.59500198333994</v>
      </c>
      <c r="N7" s="16">
        <v>102.41622544538917</v>
      </c>
      <c r="O7" s="9">
        <v>2004</v>
      </c>
    </row>
    <row r="8" spans="1:15" ht="17.25" customHeight="1" x14ac:dyDescent="0.2">
      <c r="A8" s="7">
        <v>2005</v>
      </c>
      <c r="B8" s="14">
        <f t="shared" si="0"/>
        <v>103.99962407271634</v>
      </c>
      <c r="C8" s="17">
        <v>102.8911909696254</v>
      </c>
      <c r="D8" s="15">
        <v>103.15930349653713</v>
      </c>
      <c r="E8" s="15">
        <v>103.26467764040025</v>
      </c>
      <c r="F8" s="15">
        <v>103.94158576024104</v>
      </c>
      <c r="G8" s="15">
        <v>102.7973302701854</v>
      </c>
      <c r="H8" s="15">
        <v>102.4188400694181</v>
      </c>
      <c r="I8" s="15">
        <v>102.94737753155756</v>
      </c>
      <c r="J8" s="15">
        <v>103.37325723868032</v>
      </c>
      <c r="K8" s="15">
        <v>104.60377580666255</v>
      </c>
      <c r="L8" s="15">
        <v>106.1250163777114</v>
      </c>
      <c r="M8" s="15">
        <v>106.46528016114623</v>
      </c>
      <c r="N8" s="18">
        <v>106.00785355043048</v>
      </c>
      <c r="O8" s="10">
        <v>2005</v>
      </c>
    </row>
    <row r="9" spans="1:15" ht="17.25" customHeight="1" x14ac:dyDescent="0.2">
      <c r="A9" s="6">
        <v>2006</v>
      </c>
      <c r="B9" s="14">
        <f t="shared" si="0"/>
        <v>109.22066640253122</v>
      </c>
      <c r="C9" s="15">
        <v>107.3339361736968</v>
      </c>
      <c r="D9" s="15">
        <v>107.90720185694579</v>
      </c>
      <c r="E9" s="15">
        <v>108.10550344792802</v>
      </c>
      <c r="F9" s="15">
        <v>108.61830496087515</v>
      </c>
      <c r="G9" s="15">
        <v>109.50145540532543</v>
      </c>
      <c r="H9" s="15">
        <v>109.78471091534355</v>
      </c>
      <c r="I9" s="15">
        <v>109.61763791677284</v>
      </c>
      <c r="J9" s="15">
        <v>108.74815920239151</v>
      </c>
      <c r="K9" s="15">
        <v>110.20047143203601</v>
      </c>
      <c r="L9" s="15">
        <v>109.96481192534529</v>
      </c>
      <c r="M9" s="15">
        <v>110.60198858038513</v>
      </c>
      <c r="N9" s="16">
        <v>110.26381501332912</v>
      </c>
      <c r="O9" s="9">
        <v>2006</v>
      </c>
    </row>
    <row r="10" spans="1:15" ht="17.25" customHeight="1" x14ac:dyDescent="0.2">
      <c r="A10" s="6">
        <v>2007</v>
      </c>
      <c r="B10" s="14">
        <f t="shared" si="0"/>
        <v>110.03825586728512</v>
      </c>
      <c r="C10" s="15">
        <v>109.99896057713961</v>
      </c>
      <c r="D10" s="15">
        <v>108.56512042082714</v>
      </c>
      <c r="E10" s="15">
        <v>106.72447227958681</v>
      </c>
      <c r="F10" s="15">
        <v>107.00903753297031</v>
      </c>
      <c r="G10" s="15">
        <v>106.63</v>
      </c>
      <c r="H10" s="15">
        <v>108.12968107003661</v>
      </c>
      <c r="I10" s="15">
        <v>108.60214189411072</v>
      </c>
      <c r="J10" s="15">
        <v>110.35233876997766</v>
      </c>
      <c r="K10" s="15">
        <v>111.17910571865929</v>
      </c>
      <c r="L10" s="15">
        <v>113.45516253769871</v>
      </c>
      <c r="M10" s="15">
        <v>114.80234042125504</v>
      </c>
      <c r="N10" s="16">
        <v>115.0107091851599</v>
      </c>
      <c r="O10" s="9">
        <v>2007</v>
      </c>
    </row>
    <row r="11" spans="1:15" ht="17.25" customHeight="1" x14ac:dyDescent="0.2">
      <c r="A11" s="6">
        <v>2008</v>
      </c>
      <c r="B11" s="14">
        <f>AVERAGE(C11:N11)</f>
        <v>120.83052114834886</v>
      </c>
      <c r="C11" s="17">
        <v>116.54833430391859</v>
      </c>
      <c r="D11" s="15">
        <v>117.75038415397152</v>
      </c>
      <c r="E11" s="15">
        <v>119.2264397341975</v>
      </c>
      <c r="F11" s="15">
        <v>121.08008921803486</v>
      </c>
      <c r="G11" s="15">
        <v>120.45492262449464</v>
      </c>
      <c r="H11" s="15">
        <v>121.1975448077835</v>
      </c>
      <c r="I11" s="15">
        <v>122.52837381789352</v>
      </c>
      <c r="J11" s="15">
        <v>122.15256142990953</v>
      </c>
      <c r="K11" s="15">
        <v>123.77760368998274</v>
      </c>
      <c r="L11" s="19">
        <v>123.17</v>
      </c>
      <c r="M11" s="19">
        <v>121.95</v>
      </c>
      <c r="N11" s="20">
        <v>120.13</v>
      </c>
      <c r="O11" s="9">
        <v>2008</v>
      </c>
    </row>
    <row r="12" spans="1:15" ht="17.25" customHeight="1" x14ac:dyDescent="0.2">
      <c r="A12" s="6">
        <v>2009</v>
      </c>
      <c r="B12" s="21">
        <f>AVERAGE(C12:N12)</f>
        <v>121.52204814371127</v>
      </c>
      <c r="C12" s="15">
        <v>118.8191966759737</v>
      </c>
      <c r="D12" s="15">
        <v>118.57652973387817</v>
      </c>
      <c r="E12" s="15">
        <v>119.97720110640645</v>
      </c>
      <c r="F12" s="15">
        <v>119.15596626464912</v>
      </c>
      <c r="G12" s="15">
        <v>119.76668943005832</v>
      </c>
      <c r="H12" s="15">
        <v>120.31734858768461</v>
      </c>
      <c r="I12" s="15">
        <v>121.42978911721785</v>
      </c>
      <c r="J12" s="15">
        <v>122.75231609368652</v>
      </c>
      <c r="K12" s="15">
        <v>123.24510880949784</v>
      </c>
      <c r="L12" s="15">
        <v>123.70919278527636</v>
      </c>
      <c r="M12" s="15">
        <v>124.97956639583371</v>
      </c>
      <c r="N12" s="16">
        <v>125.53567272437249</v>
      </c>
      <c r="O12" s="9">
        <v>2009</v>
      </c>
    </row>
    <row r="13" spans="1:15" ht="17.25" customHeight="1" x14ac:dyDescent="0.2">
      <c r="A13" s="6">
        <v>2010</v>
      </c>
      <c r="B13" s="21">
        <f t="shared" ref="B13:B20" si="1">AVERAGE(C13:N13)</f>
        <v>126.67021049473264</v>
      </c>
      <c r="C13" s="15">
        <v>125.55966878421845</v>
      </c>
      <c r="D13" s="15">
        <v>125.23596782900501</v>
      </c>
      <c r="E13" s="15">
        <v>125.10905309620389</v>
      </c>
      <c r="F13" s="15">
        <v>125.14415871114923</v>
      </c>
      <c r="G13" s="15">
        <v>124.93938834411628</v>
      </c>
      <c r="H13" s="15">
        <v>125.18071476470493</v>
      </c>
      <c r="I13" s="15">
        <v>125.59199053447269</v>
      </c>
      <c r="J13" s="15">
        <v>126.4670475005836</v>
      </c>
      <c r="K13" s="15">
        <v>128.68488837844683</v>
      </c>
      <c r="L13" s="15">
        <v>129.15087410957926</v>
      </c>
      <c r="M13" s="15">
        <v>129.39514074880859</v>
      </c>
      <c r="N13" s="16">
        <v>129.58363313550294</v>
      </c>
      <c r="O13" s="9">
        <v>2010</v>
      </c>
    </row>
    <row r="14" spans="1:15" ht="17.25" customHeight="1" x14ac:dyDescent="0.2">
      <c r="A14" s="6"/>
      <c r="B14" s="337" t="s">
        <v>32</v>
      </c>
      <c r="C14" s="338"/>
      <c r="D14" s="338"/>
      <c r="E14" s="338"/>
      <c r="F14" s="338"/>
      <c r="G14" s="338"/>
      <c r="H14" s="338"/>
      <c r="I14" s="339" t="s">
        <v>33</v>
      </c>
      <c r="J14" s="339"/>
      <c r="K14" s="339"/>
      <c r="L14" s="339"/>
      <c r="M14" s="339"/>
      <c r="N14" s="340"/>
      <c r="O14" s="9"/>
    </row>
    <row r="15" spans="1:15" ht="17.25" customHeight="1" x14ac:dyDescent="0.2">
      <c r="A15" s="6">
        <v>2011</v>
      </c>
      <c r="B15" s="21">
        <f t="shared" si="1"/>
        <v>103.54455255490105</v>
      </c>
      <c r="C15" s="15">
        <v>102.58275133989277</v>
      </c>
      <c r="D15" s="15">
        <v>102.6961581690958</v>
      </c>
      <c r="E15" s="15">
        <v>102.51082419667534</v>
      </c>
      <c r="F15" s="15">
        <v>102.68089592457827</v>
      </c>
      <c r="G15" s="15">
        <v>102.15269868432094</v>
      </c>
      <c r="H15" s="15">
        <v>103.16155098826739</v>
      </c>
      <c r="I15" s="15">
        <v>103.29555134331308</v>
      </c>
      <c r="J15" s="15">
        <v>103.4651189608616</v>
      </c>
      <c r="K15" s="15">
        <v>104.37865372153856</v>
      </c>
      <c r="L15" s="15">
        <v>104.42374371737817</v>
      </c>
      <c r="M15" s="15">
        <v>105.14414697887246</v>
      </c>
      <c r="N15" s="16">
        <v>106.04253663401825</v>
      </c>
      <c r="O15" s="9">
        <v>2011</v>
      </c>
    </row>
    <row r="16" spans="1:15" ht="17.25" customHeight="1" x14ac:dyDescent="0.2">
      <c r="A16" s="6">
        <v>2012</v>
      </c>
      <c r="B16" s="21">
        <f t="shared" si="1"/>
        <v>107.76832492263281</v>
      </c>
      <c r="C16" s="15">
        <v>106.28789596354004</v>
      </c>
      <c r="D16" s="15">
        <v>106.40035608622433</v>
      </c>
      <c r="E16" s="15">
        <v>106.66413973873478</v>
      </c>
      <c r="F16" s="15">
        <v>106.78715979083512</v>
      </c>
      <c r="G16" s="15">
        <v>106.98182579883034</v>
      </c>
      <c r="H16" s="15">
        <v>105.81935468417475</v>
      </c>
      <c r="I16" s="15">
        <v>106.37339389093285</v>
      </c>
      <c r="J16" s="15">
        <v>108.74753271626739</v>
      </c>
      <c r="K16" s="15">
        <v>111.13929549358149</v>
      </c>
      <c r="L16" s="15">
        <v>110.20055921708634</v>
      </c>
      <c r="M16" s="15">
        <v>108.89849557199368</v>
      </c>
      <c r="N16" s="16">
        <v>108.9198901193926</v>
      </c>
      <c r="O16" s="9">
        <v>2012</v>
      </c>
    </row>
    <row r="17" spans="1:15" ht="17.25" customHeight="1" x14ac:dyDescent="0.2">
      <c r="A17" s="6">
        <v>2013</v>
      </c>
      <c r="B17" s="21">
        <f t="shared" si="1"/>
        <v>111.10908306485537</v>
      </c>
      <c r="C17" s="15">
        <v>110.16829971388307</v>
      </c>
      <c r="D17" s="15">
        <v>109.32973266339863</v>
      </c>
      <c r="E17" s="15">
        <v>109.02443422724181</v>
      </c>
      <c r="F17" s="15">
        <v>109.16938135316386</v>
      </c>
      <c r="G17" s="15">
        <v>110.22212184472365</v>
      </c>
      <c r="H17" s="15">
        <v>110.50198067576791</v>
      </c>
      <c r="I17" s="15">
        <v>111.21937824518348</v>
      </c>
      <c r="J17" s="15">
        <v>111.5340649591339</v>
      </c>
      <c r="K17" s="15">
        <v>112.42419152788437</v>
      </c>
      <c r="L17" s="15">
        <v>114.20401256557115</v>
      </c>
      <c r="M17" s="15">
        <v>111.84057873815776</v>
      </c>
      <c r="N17" s="16">
        <v>113.6708202641545</v>
      </c>
      <c r="O17" s="9">
        <v>2013</v>
      </c>
    </row>
    <row r="18" spans="1:15" ht="17.25" customHeight="1" x14ac:dyDescent="0.2">
      <c r="A18" s="6">
        <v>2014</v>
      </c>
      <c r="B18" s="21">
        <f t="shared" si="1"/>
        <v>112.44086827076397</v>
      </c>
      <c r="C18" s="15">
        <v>113.03167227068919</v>
      </c>
      <c r="D18" s="15">
        <v>112.76975365331552</v>
      </c>
      <c r="E18" s="15">
        <v>112.60527337782632</v>
      </c>
      <c r="F18" s="15">
        <v>112.1995938722807</v>
      </c>
      <c r="G18" s="15">
        <v>111.26259164810502</v>
      </c>
      <c r="H18" s="15">
        <v>111.50262360647488</v>
      </c>
      <c r="I18" s="15">
        <v>112.40739680366278</v>
      </c>
      <c r="J18" s="15">
        <v>112.45064788848639</v>
      </c>
      <c r="K18" s="15">
        <v>112.68403893919245</v>
      </c>
      <c r="L18" s="15">
        <v>112.43085066325085</v>
      </c>
      <c r="M18" s="15">
        <v>112.73890107385861</v>
      </c>
      <c r="N18" s="16">
        <v>113.20707545202487</v>
      </c>
      <c r="O18" s="9">
        <v>2014</v>
      </c>
    </row>
    <row r="19" spans="1:15" ht="17.25" customHeight="1" x14ac:dyDescent="0.2">
      <c r="A19" s="6">
        <v>2015</v>
      </c>
      <c r="B19" s="21">
        <f t="shared" si="1"/>
        <v>113.88722874012448</v>
      </c>
      <c r="C19" s="15">
        <v>112.47921271538476</v>
      </c>
      <c r="D19" s="15">
        <v>111.83883120729128</v>
      </c>
      <c r="E19" s="15">
        <v>112.33340903532189</v>
      </c>
      <c r="F19" s="15">
        <v>114.07749317740603</v>
      </c>
      <c r="G19" s="15">
        <v>113.28564238474864</v>
      </c>
      <c r="H19" s="15">
        <v>114.31047008028385</v>
      </c>
      <c r="I19" s="15">
        <v>113.80824241157481</v>
      </c>
      <c r="J19" s="15">
        <v>113.788577226409</v>
      </c>
      <c r="K19" s="15">
        <v>115.37431883884328</v>
      </c>
      <c r="L19" s="15">
        <v>115.28510515251162</v>
      </c>
      <c r="M19" s="15">
        <v>115.08840594122863</v>
      </c>
      <c r="N19" s="16">
        <v>114.97703671049003</v>
      </c>
      <c r="O19" s="9">
        <v>2015</v>
      </c>
    </row>
    <row r="20" spans="1:15" ht="17.25" customHeight="1" x14ac:dyDescent="0.2">
      <c r="A20" s="6">
        <v>2016</v>
      </c>
      <c r="B20" s="21">
        <f t="shared" si="1"/>
        <v>113.79999695913919</v>
      </c>
      <c r="C20" s="15">
        <v>114.24348172886857</v>
      </c>
      <c r="D20" s="15">
        <v>113.60482902189838</v>
      </c>
      <c r="E20" s="15">
        <v>113.46867077673717</v>
      </c>
      <c r="F20" s="15">
        <v>113.17032887403315</v>
      </c>
      <c r="G20" s="15">
        <v>112.41851381929463</v>
      </c>
      <c r="H20" s="15">
        <v>113.0358565462236</v>
      </c>
      <c r="I20" s="15">
        <v>114.20578121412416</v>
      </c>
      <c r="J20" s="15">
        <v>114.96382602940069</v>
      </c>
      <c r="K20" s="15">
        <v>114.73490051953208</v>
      </c>
      <c r="L20" s="15">
        <v>113.86737509813294</v>
      </c>
      <c r="M20" s="15">
        <v>113.73124723690302</v>
      </c>
      <c r="N20" s="16">
        <v>114.15515264452156</v>
      </c>
      <c r="O20" s="9">
        <v>2016</v>
      </c>
    </row>
    <row r="21" spans="1:15" ht="17.25" customHeight="1" x14ac:dyDescent="0.2">
      <c r="A21" s="6">
        <v>2017</v>
      </c>
      <c r="B21" s="21">
        <f>AVERAGE(C21:N21)</f>
        <v>113.79094307582703</v>
      </c>
      <c r="C21" s="15">
        <v>114.19076871300493</v>
      </c>
      <c r="D21" s="15">
        <v>115.07661166895254</v>
      </c>
      <c r="E21" s="15">
        <v>115.32429693875261</v>
      </c>
      <c r="F21" s="15">
        <v>114.16180756796096</v>
      </c>
      <c r="G21" s="15">
        <v>113.59282077552231</v>
      </c>
      <c r="H21" s="15">
        <v>112.57368987670837</v>
      </c>
      <c r="I21" s="15">
        <v>112.97690500754506</v>
      </c>
      <c r="J21" s="15">
        <v>113.62599149076917</v>
      </c>
      <c r="K21" s="15">
        <v>113.78278365618515</v>
      </c>
      <c r="L21" s="15">
        <v>113.69011793837292</v>
      </c>
      <c r="M21" s="15">
        <v>113.49156706421951</v>
      </c>
      <c r="N21" s="16">
        <v>113.00395621193083</v>
      </c>
      <c r="O21" s="9">
        <v>2017</v>
      </c>
    </row>
    <row r="22" spans="1:15" ht="17.25" customHeight="1" x14ac:dyDescent="0.2">
      <c r="A22" s="270">
        <v>2018</v>
      </c>
      <c r="B22" s="21">
        <f>AVERAGE(C22:N22)</f>
        <v>114.25695578913781</v>
      </c>
      <c r="C22" s="15">
        <v>113.18086622534419</v>
      </c>
      <c r="D22" s="15">
        <v>113.25121250625419</v>
      </c>
      <c r="E22" s="15">
        <v>113.14940572635734</v>
      </c>
      <c r="F22" s="15">
        <v>113.79415287642956</v>
      </c>
      <c r="G22" s="15">
        <v>114.04692660753007</v>
      </c>
      <c r="H22" s="15">
        <v>115.16643139071682</v>
      </c>
      <c r="I22" s="15">
        <v>115.18501007627459</v>
      </c>
      <c r="J22" s="15">
        <v>114.81634350802456</v>
      </c>
      <c r="K22" s="15">
        <v>114.71834563042439</v>
      </c>
      <c r="L22" s="15">
        <v>114.9076932741888</v>
      </c>
      <c r="M22" s="15">
        <v>114.42970133965956</v>
      </c>
      <c r="N22" s="16">
        <v>114.43738030844948</v>
      </c>
      <c r="O22" s="9">
        <v>2018</v>
      </c>
    </row>
    <row r="23" spans="1:15" ht="17.25" customHeight="1" x14ac:dyDescent="0.2">
      <c r="A23" s="6"/>
      <c r="B23" s="337" t="s">
        <v>1165</v>
      </c>
      <c r="C23" s="338"/>
      <c r="D23" s="338"/>
      <c r="E23" s="338"/>
      <c r="F23" s="338"/>
      <c r="G23" s="338"/>
      <c r="H23" s="338"/>
      <c r="I23" s="339" t="s">
        <v>1164</v>
      </c>
      <c r="J23" s="339"/>
      <c r="K23" s="339"/>
      <c r="L23" s="339"/>
      <c r="M23" s="339"/>
      <c r="N23" s="340"/>
      <c r="O23" s="9"/>
    </row>
    <row r="24" spans="1:15" ht="17.25" customHeight="1" x14ac:dyDescent="0.2">
      <c r="A24" s="6">
        <v>2019</v>
      </c>
      <c r="B24" s="21">
        <f t="shared" ref="B24:B29" si="2">AVERAGE(C24:N24)</f>
        <v>101.81121103155498</v>
      </c>
      <c r="C24" s="15">
        <v>100.16031792376901</v>
      </c>
      <c r="D24" s="15">
        <v>100.33017841971008</v>
      </c>
      <c r="E24" s="15">
        <v>101.21168375458598</v>
      </c>
      <c r="F24" s="15">
        <v>102.31949348088837</v>
      </c>
      <c r="G24" s="15">
        <v>102.17723892378584</v>
      </c>
      <c r="H24" s="15">
        <v>101.82685976116673</v>
      </c>
      <c r="I24" s="15">
        <v>102.15490363716461</v>
      </c>
      <c r="J24" s="15">
        <v>102.4810872005306</v>
      </c>
      <c r="K24" s="15">
        <v>102.74611315450794</v>
      </c>
      <c r="L24" s="15">
        <v>102.53128389821374</v>
      </c>
      <c r="M24" s="15">
        <v>102.20260826871333</v>
      </c>
      <c r="N24" s="16">
        <v>101.59276395562344</v>
      </c>
      <c r="O24" s="9">
        <v>2019</v>
      </c>
    </row>
    <row r="25" spans="1:15" ht="17.25" customHeight="1" x14ac:dyDescent="0.2">
      <c r="A25" s="6">
        <v>2020</v>
      </c>
      <c r="B25" s="21">
        <f t="shared" si="2"/>
        <v>100.89318118407188</v>
      </c>
      <c r="C25" s="15">
        <v>101.41979154231095</v>
      </c>
      <c r="D25" s="15">
        <v>101.46235806114376</v>
      </c>
      <c r="E25" s="15">
        <v>102.28181557679609</v>
      </c>
      <c r="F25" s="15">
        <v>101.01378470772011</v>
      </c>
      <c r="G25" s="15">
        <v>100.12908767505229</v>
      </c>
      <c r="H25" s="15">
        <v>99.814035188896085</v>
      </c>
      <c r="I25" s="15">
        <v>99.826677264406186</v>
      </c>
      <c r="J25" s="15">
        <v>99.749694676132691</v>
      </c>
      <c r="K25" s="15">
        <v>101.06623565277044</v>
      </c>
      <c r="L25" s="15">
        <v>101.45147703701412</v>
      </c>
      <c r="M25" s="15">
        <v>101.06803066586934</v>
      </c>
      <c r="N25" s="16">
        <v>101.43518616075052</v>
      </c>
      <c r="O25" s="9">
        <v>2020</v>
      </c>
    </row>
    <row r="26" spans="1:15" ht="17.25" customHeight="1" x14ac:dyDescent="0.2">
      <c r="A26" s="6">
        <v>2021</v>
      </c>
      <c r="B26" s="21">
        <f t="shared" si="2"/>
        <v>102.31085228806835</v>
      </c>
      <c r="C26" s="15">
        <v>100.94206546874452</v>
      </c>
      <c r="D26" s="15">
        <v>101.40146353585494</v>
      </c>
      <c r="E26" s="15">
        <v>101.8485100386915</v>
      </c>
      <c r="F26" s="15">
        <v>102.75879649310906</v>
      </c>
      <c r="G26" s="15">
        <v>103.02759685975927</v>
      </c>
      <c r="H26" s="15">
        <v>102.08836538689407</v>
      </c>
      <c r="I26" s="15">
        <v>102.03116741025525</v>
      </c>
      <c r="J26" s="15">
        <v>102.26374959111038</v>
      </c>
      <c r="K26" s="15">
        <v>102.80202278724744</v>
      </c>
      <c r="L26" s="15">
        <v>102.93167108336515</v>
      </c>
      <c r="M26" s="15">
        <v>102.739626373725</v>
      </c>
      <c r="N26" s="16">
        <v>102.89519242806341</v>
      </c>
      <c r="O26" s="9">
        <v>2021</v>
      </c>
    </row>
    <row r="27" spans="1:15" ht="17.25" customHeight="1" x14ac:dyDescent="0.2">
      <c r="A27" s="6">
        <v>2022</v>
      </c>
      <c r="B27" s="21">
        <f t="shared" si="2"/>
        <v>106.13545337009798</v>
      </c>
      <c r="C27" s="15">
        <v>103.64426285782831</v>
      </c>
      <c r="D27" s="15">
        <v>104.20728181268356</v>
      </c>
      <c r="E27" s="15">
        <v>105.04381396037245</v>
      </c>
      <c r="F27" s="15">
        <v>106.36821097987776</v>
      </c>
      <c r="G27" s="15">
        <v>106.31787610538088</v>
      </c>
      <c r="H27" s="15">
        <v>106.75667739611235</v>
      </c>
      <c r="I27" s="15">
        <v>106.32482568993862</v>
      </c>
      <c r="J27" s="15">
        <v>105.9151542336393</v>
      </c>
      <c r="K27" s="15">
        <v>107.18344508686505</v>
      </c>
      <c r="L27" s="15">
        <v>107.50282263722313</v>
      </c>
      <c r="M27" s="15">
        <v>107.15135136461191</v>
      </c>
      <c r="N27" s="16">
        <v>107.20971831664244</v>
      </c>
      <c r="O27" s="9">
        <v>2022</v>
      </c>
    </row>
    <row r="28" spans="1:15" ht="17.25" customHeight="1" x14ac:dyDescent="0.2">
      <c r="A28" s="6">
        <v>2023</v>
      </c>
      <c r="B28" s="21">
        <f t="shared" si="2"/>
        <v>111.19677505000654</v>
      </c>
      <c r="C28" s="15">
        <v>108.04089320449971</v>
      </c>
      <c r="D28" s="15">
        <v>109.11248345881243</v>
      </c>
      <c r="E28" s="15">
        <v>110.43664180049288</v>
      </c>
      <c r="F28" s="15">
        <v>111.26710831738856</v>
      </c>
      <c r="G28" s="15">
        <v>110.92416414711775</v>
      </c>
      <c r="H28" s="15">
        <v>110.56951936883476</v>
      </c>
      <c r="I28" s="15">
        <v>110.72858106683188</v>
      </c>
      <c r="J28" s="15">
        <v>111.59942444085895</v>
      </c>
      <c r="K28" s="15">
        <v>113.18996581904536</v>
      </c>
      <c r="L28" s="15">
        <v>113.28990676861531</v>
      </c>
      <c r="M28" s="15">
        <v>112.27005601666167</v>
      </c>
      <c r="N28" s="16">
        <v>112.9325561909192</v>
      </c>
      <c r="O28" s="9">
        <v>2023</v>
      </c>
    </row>
    <row r="29" spans="1:15" ht="17.25" customHeight="1" x14ac:dyDescent="0.2">
      <c r="A29" s="254">
        <v>2024</v>
      </c>
      <c r="B29" s="21">
        <f t="shared" si="2"/>
        <v>113.95612817596596</v>
      </c>
      <c r="C29" s="15">
        <v>113.1029520380615</v>
      </c>
      <c r="D29" s="15">
        <v>113.12794251219366</v>
      </c>
      <c r="E29" s="15">
        <v>113.57535195873857</v>
      </c>
      <c r="F29" s="15">
        <v>114.08283150311155</v>
      </c>
      <c r="G29" s="15">
        <v>113.35689389946786</v>
      </c>
      <c r="H29" s="15">
        <v>113.248607759305</v>
      </c>
      <c r="I29" s="15">
        <v>113.19138579764547</v>
      </c>
      <c r="J29" s="15">
        <v>114.94362634362554</v>
      </c>
      <c r="K29" s="15">
        <v>116.56145251643886</v>
      </c>
      <c r="L29" s="15">
        <v>115.38663356421775</v>
      </c>
      <c r="M29" s="15">
        <v>113.99461286092246</v>
      </c>
      <c r="N29" s="16">
        <v>112.90124735786333</v>
      </c>
      <c r="O29" s="9">
        <v>2024</v>
      </c>
    </row>
    <row r="30" spans="1:15" ht="18.600000000000001" customHeight="1" x14ac:dyDescent="0.2">
      <c r="A30" s="357" t="s">
        <v>1141</v>
      </c>
      <c r="B30" s="357"/>
      <c r="C30" s="357"/>
      <c r="D30" s="357"/>
      <c r="E30" s="357"/>
      <c r="F30" s="357"/>
      <c r="G30" s="357"/>
      <c r="H30" s="356" t="s">
        <v>1142</v>
      </c>
      <c r="I30" s="356"/>
      <c r="J30" s="356"/>
      <c r="K30" s="356"/>
      <c r="L30" s="356"/>
      <c r="M30" s="356"/>
      <c r="N30" s="356"/>
      <c r="O30" s="356"/>
    </row>
    <row r="31" spans="1:15" ht="25.5" customHeight="1" x14ac:dyDescent="0.2">
      <c r="A31" s="306"/>
      <c r="B31" s="306"/>
      <c r="C31" s="306"/>
      <c r="D31" s="306"/>
      <c r="E31" s="306"/>
      <c r="F31" s="306"/>
      <c r="G31" s="306"/>
      <c r="H31" s="305"/>
      <c r="I31" s="305"/>
      <c r="J31" s="305"/>
      <c r="K31" s="305"/>
      <c r="L31" s="305"/>
      <c r="M31" s="305"/>
      <c r="N31" s="305"/>
      <c r="O31" s="305"/>
    </row>
    <row r="32" spans="1:15" x14ac:dyDescent="0.2">
      <c r="C32" s="278"/>
      <c r="D32" s="278"/>
      <c r="E32" s="278"/>
      <c r="F32" s="278"/>
      <c r="G32" s="278"/>
      <c r="H32" s="278"/>
      <c r="I32" s="278"/>
      <c r="J32" s="278"/>
      <c r="K32" s="278"/>
      <c r="L32" s="278"/>
      <c r="M32" s="278"/>
      <c r="N32" s="278"/>
    </row>
    <row r="34" spans="3:15" x14ac:dyDescent="0.2">
      <c r="C34" s="278"/>
      <c r="D34" s="278"/>
      <c r="E34" s="278"/>
      <c r="F34" s="278"/>
      <c r="G34" s="278"/>
      <c r="H34" s="278"/>
      <c r="I34" s="278"/>
      <c r="J34" s="278"/>
      <c r="K34" s="278"/>
      <c r="L34" s="278"/>
      <c r="M34" s="278"/>
      <c r="N34" s="278"/>
      <c r="O34" s="278"/>
    </row>
  </sheetData>
  <mergeCells count="14">
    <mergeCell ref="A1:O1"/>
    <mergeCell ref="A2:O2"/>
    <mergeCell ref="A3:O3"/>
    <mergeCell ref="A4:A6"/>
    <mergeCell ref="C4:H4"/>
    <mergeCell ref="I4:N4"/>
    <mergeCell ref="O4:O6"/>
    <mergeCell ref="B5:B6"/>
    <mergeCell ref="B23:H23"/>
    <mergeCell ref="I23:N23"/>
    <mergeCell ref="H30:O30"/>
    <mergeCell ref="A30:G30"/>
    <mergeCell ref="B14:H14"/>
    <mergeCell ref="I14:N14"/>
  </mergeCells>
  <printOptions horizontalCentered="1"/>
  <pageMargins left="0.39370078740157483" right="0.39370078740157483" top="0.78740157480314965" bottom="0.59055118110236227" header="0.39370078740157483" footer="0.39370078740157483"/>
  <pageSetup paperSize="9" firstPageNumber="56" orientation="landscape" useFirstPageNumber="1" r:id="rId1"/>
  <headerFooter alignWithMargins="0">
    <oddHeader>&amp;L&amp;8PCBS: Price and Price Indices Annual Bulletin, 2024&amp;R&amp;1&amp;K00+000ء&amp;8&amp;K000000 PCBS: الأسعار والأرقام القياسية النشرة السنوية، 2024</oddHead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1"/>
  <sheetViews>
    <sheetView rightToLeft="1" view="pageBreakPreview" zoomScaleNormal="100" zoomScaleSheetLayoutView="100" workbookViewId="0">
      <selection activeCell="L20" sqref="L20"/>
    </sheetView>
  </sheetViews>
  <sheetFormatPr defaultRowHeight="16.5" customHeight="1" x14ac:dyDescent="0.2"/>
  <cols>
    <col min="1" max="1" width="11.5703125" style="1" customWidth="1"/>
    <col min="2" max="2" width="11.28515625" style="2" customWidth="1"/>
    <col min="3" max="3" width="9" customWidth="1"/>
    <col min="4" max="4" width="8.5703125" customWidth="1"/>
    <col min="5" max="5" width="8.140625" customWidth="1"/>
    <col min="6" max="6" width="7.85546875" customWidth="1"/>
    <col min="7" max="7" width="9.42578125" customWidth="1"/>
    <col min="8" max="8" width="8.42578125" customWidth="1"/>
    <col min="9" max="9" width="8.85546875" customWidth="1"/>
    <col min="10" max="10" width="7.85546875" customWidth="1"/>
    <col min="11" max="11" width="9" customWidth="1"/>
    <col min="12" max="12" width="8.7109375" customWidth="1"/>
    <col min="13" max="14" width="9" customWidth="1"/>
    <col min="15" max="15" width="11.5703125" customWidth="1"/>
  </cols>
  <sheetData>
    <row r="1" spans="1:15" ht="19.899999999999999" customHeight="1" x14ac:dyDescent="0.2">
      <c r="A1" s="341" t="s">
        <v>1265</v>
      </c>
      <c r="B1" s="341"/>
      <c r="C1" s="341"/>
      <c r="D1" s="341"/>
      <c r="E1" s="341"/>
      <c r="F1" s="341"/>
      <c r="G1" s="341"/>
      <c r="H1" s="341"/>
      <c r="I1" s="341"/>
      <c r="J1" s="341"/>
      <c r="K1" s="341"/>
      <c r="L1" s="341"/>
      <c r="M1" s="341"/>
      <c r="N1" s="341"/>
      <c r="O1" s="341"/>
    </row>
    <row r="2" spans="1:15" ht="19.899999999999999" customHeight="1" x14ac:dyDescent="0.2">
      <c r="A2" s="342" t="s">
        <v>1266</v>
      </c>
      <c r="B2" s="342"/>
      <c r="C2" s="342"/>
      <c r="D2" s="342"/>
      <c r="E2" s="342"/>
      <c r="F2" s="342"/>
      <c r="G2" s="342"/>
      <c r="H2" s="342"/>
      <c r="I2" s="342"/>
      <c r="J2" s="342"/>
      <c r="K2" s="342"/>
      <c r="L2" s="342"/>
      <c r="M2" s="342"/>
      <c r="N2" s="342"/>
      <c r="O2" s="342"/>
    </row>
    <row r="3" spans="1:15" ht="5.0999999999999996" customHeight="1" x14ac:dyDescent="0.2">
      <c r="A3" s="353"/>
      <c r="B3" s="353"/>
      <c r="C3" s="353"/>
      <c r="D3" s="353"/>
      <c r="E3" s="353"/>
      <c r="F3" s="353"/>
      <c r="G3" s="353"/>
      <c r="H3" s="353"/>
      <c r="I3" s="353"/>
      <c r="J3" s="353"/>
      <c r="K3" s="353"/>
      <c r="L3" s="353"/>
      <c r="M3" s="353"/>
      <c r="N3" s="353"/>
      <c r="O3" s="353"/>
    </row>
    <row r="4" spans="1:15" ht="18" customHeight="1" x14ac:dyDescent="0.2">
      <c r="A4" s="343" t="s">
        <v>21</v>
      </c>
      <c r="B4" s="5" t="s">
        <v>0</v>
      </c>
      <c r="C4" s="346" t="s">
        <v>24</v>
      </c>
      <c r="D4" s="347"/>
      <c r="E4" s="347"/>
      <c r="F4" s="347"/>
      <c r="G4" s="347"/>
      <c r="H4" s="347"/>
      <c r="I4" s="348" t="s">
        <v>23</v>
      </c>
      <c r="J4" s="348"/>
      <c r="K4" s="348"/>
      <c r="L4" s="348"/>
      <c r="M4" s="348"/>
      <c r="N4" s="348"/>
      <c r="O4" s="350" t="s">
        <v>20</v>
      </c>
    </row>
    <row r="5" spans="1:15" ht="18" customHeight="1" x14ac:dyDescent="0.2">
      <c r="A5" s="344"/>
      <c r="B5" s="358" t="s">
        <v>22</v>
      </c>
      <c r="C5" s="3" t="s">
        <v>1</v>
      </c>
      <c r="D5" s="3" t="s">
        <v>2</v>
      </c>
      <c r="E5" s="3" t="s">
        <v>3</v>
      </c>
      <c r="F5" s="3" t="s">
        <v>4</v>
      </c>
      <c r="G5" s="3" t="s">
        <v>27</v>
      </c>
      <c r="H5" s="3" t="s">
        <v>5</v>
      </c>
      <c r="I5" s="3" t="s">
        <v>6</v>
      </c>
      <c r="J5" s="3" t="s">
        <v>28</v>
      </c>
      <c r="K5" s="3" t="s">
        <v>29</v>
      </c>
      <c r="L5" s="3" t="s">
        <v>30</v>
      </c>
      <c r="M5" s="3" t="s">
        <v>7</v>
      </c>
      <c r="N5" s="3" t="s">
        <v>31</v>
      </c>
      <c r="O5" s="351"/>
    </row>
    <row r="6" spans="1:15" ht="18" customHeight="1" x14ac:dyDescent="0.2">
      <c r="A6" s="345"/>
      <c r="B6" s="359"/>
      <c r="C6" s="4" t="s">
        <v>8</v>
      </c>
      <c r="D6" s="4" t="s">
        <v>10</v>
      </c>
      <c r="E6" s="4" t="s">
        <v>9</v>
      </c>
      <c r="F6" s="4" t="s">
        <v>11</v>
      </c>
      <c r="G6" s="4" t="s">
        <v>12</v>
      </c>
      <c r="H6" s="4" t="s">
        <v>13</v>
      </c>
      <c r="I6" s="4" t="s">
        <v>14</v>
      </c>
      <c r="J6" s="4" t="s">
        <v>15</v>
      </c>
      <c r="K6" s="4" t="s">
        <v>16</v>
      </c>
      <c r="L6" s="4" t="s">
        <v>17</v>
      </c>
      <c r="M6" s="4" t="s">
        <v>18</v>
      </c>
      <c r="N6" s="4" t="s">
        <v>19</v>
      </c>
      <c r="O6" s="352"/>
    </row>
    <row r="7" spans="1:15" ht="17.45" customHeight="1" x14ac:dyDescent="0.2">
      <c r="A7" s="6">
        <v>2004</v>
      </c>
      <c r="B7" s="14">
        <f t="shared" ref="B7" si="0">AVERAGE(C7:N7)</f>
        <v>100.00000000000001</v>
      </c>
      <c r="C7" s="15">
        <v>100.06577948692004</v>
      </c>
      <c r="D7" s="15">
        <v>100.45286646764157</v>
      </c>
      <c r="E7" s="15">
        <v>99.951930374943103</v>
      </c>
      <c r="F7" s="15">
        <v>99.747001973384627</v>
      </c>
      <c r="G7" s="15">
        <v>100.04300966452465</v>
      </c>
      <c r="H7" s="15">
        <v>100.46804634923851</v>
      </c>
      <c r="I7" s="15">
        <v>99.010777715933827</v>
      </c>
      <c r="J7" s="15">
        <v>99.147396650306149</v>
      </c>
      <c r="K7" s="15">
        <v>99.830491322167717</v>
      </c>
      <c r="L7" s="15">
        <v>99.845671203764638</v>
      </c>
      <c r="M7" s="15">
        <v>100.44527652684312</v>
      </c>
      <c r="N7" s="16">
        <v>100.99175226433236</v>
      </c>
      <c r="O7" s="9">
        <v>2004</v>
      </c>
    </row>
    <row r="8" spans="1:15" ht="17.45" customHeight="1" x14ac:dyDescent="0.2">
      <c r="A8" s="7">
        <v>2005</v>
      </c>
      <c r="B8" s="14">
        <f>AVERAGE(C8:N8)</f>
        <v>102.44743733079763</v>
      </c>
      <c r="C8" s="17">
        <v>101.89281514454768</v>
      </c>
      <c r="D8" s="15">
        <v>102.46215532926895</v>
      </c>
      <c r="E8" s="15">
        <v>101.74783261252351</v>
      </c>
      <c r="F8" s="15">
        <v>102.4457849374861</v>
      </c>
      <c r="G8" s="15">
        <v>101.81641577654925</v>
      </c>
      <c r="H8" s="15">
        <v>101.03198047237666</v>
      </c>
      <c r="I8" s="15">
        <v>101.564294900245</v>
      </c>
      <c r="J8" s="15">
        <v>101.992135737307</v>
      </c>
      <c r="K8" s="15">
        <v>103.0020621285214</v>
      </c>
      <c r="L8" s="15">
        <v>103.79491417818959</v>
      </c>
      <c r="M8" s="15">
        <v>103.92901850252304</v>
      </c>
      <c r="N8" s="18">
        <v>103.68983825003308</v>
      </c>
      <c r="O8" s="10">
        <v>2005</v>
      </c>
    </row>
    <row r="9" spans="1:15" ht="17.45" customHeight="1" x14ac:dyDescent="0.2">
      <c r="A9" s="6">
        <v>2006</v>
      </c>
      <c r="B9" s="14">
        <f>AVERAGE(C9:N9)</f>
        <v>107.19671312006811</v>
      </c>
      <c r="C9" s="15">
        <v>103.55982165860675</v>
      </c>
      <c r="D9" s="15">
        <v>105.16358758297869</v>
      </c>
      <c r="E9" s="15">
        <v>105.82053579581141</v>
      </c>
      <c r="F9" s="15">
        <v>106.56070038149696</v>
      </c>
      <c r="G9" s="15">
        <v>108.13907509727888</v>
      </c>
      <c r="H9" s="15">
        <v>107.62639419874667</v>
      </c>
      <c r="I9" s="15">
        <v>108.44608774977017</v>
      </c>
      <c r="J9" s="15">
        <v>108.46952001504059</v>
      </c>
      <c r="K9" s="15">
        <v>108.35154965274427</v>
      </c>
      <c r="L9" s="15">
        <v>107.89775343083755</v>
      </c>
      <c r="M9" s="15">
        <v>107.78029317772612</v>
      </c>
      <c r="N9" s="16">
        <v>108.54523869977905</v>
      </c>
      <c r="O9" s="9">
        <v>2006</v>
      </c>
    </row>
    <row r="10" spans="1:15" ht="17.45" customHeight="1" x14ac:dyDescent="0.2">
      <c r="A10" s="6">
        <v>2007</v>
      </c>
      <c r="B10" s="14">
        <f>AVERAGE(C10:N10)</f>
        <v>108.86791543735224</v>
      </c>
      <c r="C10" s="15">
        <v>108.08392364155523</v>
      </c>
      <c r="D10" s="15">
        <v>106.48270646051863</v>
      </c>
      <c r="E10" s="15">
        <v>106.49586292486022</v>
      </c>
      <c r="F10" s="15">
        <v>106.33162435336907</v>
      </c>
      <c r="G10" s="15">
        <v>105.9</v>
      </c>
      <c r="H10" s="15">
        <v>106.47304563406341</v>
      </c>
      <c r="I10" s="15">
        <v>105.95225751342612</v>
      </c>
      <c r="J10" s="15">
        <v>109.79136083693251</v>
      </c>
      <c r="K10" s="15">
        <v>110.439424090495</v>
      </c>
      <c r="L10" s="15">
        <v>112.65727563118013</v>
      </c>
      <c r="M10" s="15">
        <v>112.94653463378154</v>
      </c>
      <c r="N10" s="16">
        <v>114.86096952804499</v>
      </c>
      <c r="O10" s="9">
        <v>2007</v>
      </c>
    </row>
    <row r="11" spans="1:15" ht="17.45" customHeight="1" x14ac:dyDescent="0.2">
      <c r="A11" s="6">
        <v>2008</v>
      </c>
      <c r="B11" s="14">
        <f>AVERAGE(C11:N11)</f>
        <v>124.08477646172598</v>
      </c>
      <c r="C11" s="17">
        <v>115.87077687260101</v>
      </c>
      <c r="D11" s="15">
        <v>117.26911192460818</v>
      </c>
      <c r="E11" s="15">
        <v>120.99194681695059</v>
      </c>
      <c r="F11" s="15">
        <v>123.05091981751482</v>
      </c>
      <c r="G11" s="15">
        <v>124.39267699411651</v>
      </c>
      <c r="H11" s="15">
        <v>125.1746884727076</v>
      </c>
      <c r="I11" s="15">
        <v>125.89822919683998</v>
      </c>
      <c r="J11" s="15">
        <v>126.4910467660925</v>
      </c>
      <c r="K11" s="15">
        <v>128.73792067928025</v>
      </c>
      <c r="L11" s="15">
        <v>127.9</v>
      </c>
      <c r="M11" s="19">
        <v>126.56</v>
      </c>
      <c r="N11" s="20">
        <v>126.68</v>
      </c>
      <c r="O11" s="9">
        <v>2008</v>
      </c>
    </row>
    <row r="12" spans="1:15" ht="17.45" customHeight="1" x14ac:dyDescent="0.2">
      <c r="A12" s="6">
        <v>2009</v>
      </c>
      <c r="B12" s="21">
        <f>AVERAGE(C12:N12)</f>
        <v>129.5697951491733</v>
      </c>
      <c r="C12" s="15">
        <v>126.87046178890878</v>
      </c>
      <c r="D12" s="15">
        <v>127.93066238924071</v>
      </c>
      <c r="E12" s="15">
        <v>129.14965728695694</v>
      </c>
      <c r="F12" s="15">
        <v>129.09066641438991</v>
      </c>
      <c r="G12" s="15">
        <v>128.77995781325475</v>
      </c>
      <c r="H12" s="15">
        <v>128.63529902848583</v>
      </c>
      <c r="I12" s="15">
        <v>128.99504429958654</v>
      </c>
      <c r="J12" s="15">
        <v>130.48390108327607</v>
      </c>
      <c r="K12" s="15">
        <v>131.03514852938608</v>
      </c>
      <c r="L12" s="15">
        <v>130.26469219457505</v>
      </c>
      <c r="M12" s="15">
        <v>131.44911558436073</v>
      </c>
      <c r="N12" s="16">
        <v>132.15293537765848</v>
      </c>
      <c r="O12" s="9">
        <v>2009</v>
      </c>
    </row>
    <row r="13" spans="1:15" ht="17.45" customHeight="1" x14ac:dyDescent="0.2">
      <c r="A13" s="6">
        <v>2010</v>
      </c>
      <c r="B13" s="21">
        <f t="shared" ref="B13:B25" si="1">AVERAGE(C13:N13)</f>
        <v>131.79458558038911</v>
      </c>
      <c r="C13" s="15">
        <v>132.26761173925306</v>
      </c>
      <c r="D13" s="15">
        <v>131.29822233111437</v>
      </c>
      <c r="E13" s="15">
        <v>130.64296127135017</v>
      </c>
      <c r="F13" s="15">
        <v>131.03422710394389</v>
      </c>
      <c r="G13" s="15">
        <v>130.71367390438567</v>
      </c>
      <c r="H13" s="15">
        <v>130.8772113871207</v>
      </c>
      <c r="I13" s="15">
        <v>130.72808679413291</v>
      </c>
      <c r="J13" s="15">
        <v>130.78837502831641</v>
      </c>
      <c r="K13" s="15">
        <v>133.3037702904123</v>
      </c>
      <c r="L13" s="15">
        <v>133.11770897030428</v>
      </c>
      <c r="M13" s="15">
        <v>133.21123737945615</v>
      </c>
      <c r="N13" s="16">
        <v>133.55194076487945</v>
      </c>
      <c r="O13" s="9">
        <v>2010</v>
      </c>
    </row>
    <row r="14" spans="1:15" ht="17.45" customHeight="1" x14ac:dyDescent="0.2">
      <c r="A14" s="6"/>
      <c r="B14" s="337" t="s">
        <v>34</v>
      </c>
      <c r="C14" s="338"/>
      <c r="D14" s="338"/>
      <c r="E14" s="338"/>
      <c r="F14" s="338"/>
      <c r="G14" s="338"/>
      <c r="H14" s="338"/>
      <c r="I14" s="339" t="s">
        <v>35</v>
      </c>
      <c r="J14" s="339"/>
      <c r="K14" s="339"/>
      <c r="L14" s="339"/>
      <c r="M14" s="339"/>
      <c r="N14" s="340"/>
      <c r="O14" s="9"/>
    </row>
    <row r="15" spans="1:15" ht="17.45" customHeight="1" x14ac:dyDescent="0.2">
      <c r="A15" s="6">
        <v>2011</v>
      </c>
      <c r="B15" s="21">
        <f t="shared" si="1"/>
        <v>100.57340943524157</v>
      </c>
      <c r="C15" s="15">
        <v>101.42589145622222</v>
      </c>
      <c r="D15" s="15">
        <v>102.30196682817675</v>
      </c>
      <c r="E15" s="15">
        <v>101.44328329555333</v>
      </c>
      <c r="F15" s="15">
        <v>100.87326991675518</v>
      </c>
      <c r="G15" s="15">
        <v>99.637506852481437</v>
      </c>
      <c r="H15" s="15">
        <v>99.370537703966761</v>
      </c>
      <c r="I15" s="15">
        <v>99.490748922916268</v>
      </c>
      <c r="J15" s="15">
        <v>99.471063932844558</v>
      </c>
      <c r="K15" s="15">
        <v>100.43508725957567</v>
      </c>
      <c r="L15" s="15">
        <v>100.46315183529843</v>
      </c>
      <c r="M15" s="15">
        <v>100.82090968329783</v>
      </c>
      <c r="N15" s="16">
        <v>101.14749553581066</v>
      </c>
      <c r="O15" s="9">
        <v>2011</v>
      </c>
    </row>
    <row r="16" spans="1:15" ht="17.45" customHeight="1" x14ac:dyDescent="0.2">
      <c r="A16" s="6">
        <v>2012</v>
      </c>
      <c r="B16" s="21">
        <f t="shared" si="1"/>
        <v>101.05610881651428</v>
      </c>
      <c r="C16" s="15">
        <v>101.3912017152123</v>
      </c>
      <c r="D16" s="15">
        <v>101.5854539652768</v>
      </c>
      <c r="E16" s="15">
        <v>101.89801948502515</v>
      </c>
      <c r="F16" s="15">
        <v>101.87253729889292</v>
      </c>
      <c r="G16" s="15">
        <v>100.95015773178432</v>
      </c>
      <c r="H16" s="15">
        <v>99.967890775634672</v>
      </c>
      <c r="I16" s="15">
        <v>100.03276236267153</v>
      </c>
      <c r="J16" s="15">
        <v>100.38265931957119</v>
      </c>
      <c r="K16" s="15">
        <v>101.68863123797701</v>
      </c>
      <c r="L16" s="15">
        <v>100.76935087241428</v>
      </c>
      <c r="M16" s="15">
        <v>100.42897993029216</v>
      </c>
      <c r="N16" s="16">
        <v>101.70566110341908</v>
      </c>
      <c r="O16" s="9">
        <v>2012</v>
      </c>
    </row>
    <row r="17" spans="1:15" ht="17.45" customHeight="1" x14ac:dyDescent="0.2">
      <c r="A17" s="6">
        <v>2013</v>
      </c>
      <c r="B17" s="21">
        <f t="shared" si="1"/>
        <v>100.28769843529892</v>
      </c>
      <c r="C17" s="15">
        <v>102.27674275963273</v>
      </c>
      <c r="D17" s="15">
        <v>101.85730617211868</v>
      </c>
      <c r="E17" s="15">
        <v>101.56041380266898</v>
      </c>
      <c r="F17" s="15">
        <v>100.81758784400574</v>
      </c>
      <c r="G17" s="15">
        <v>99.068403615770706</v>
      </c>
      <c r="H17" s="15">
        <v>98.816669885989938</v>
      </c>
      <c r="I17" s="15">
        <v>99.423295634127712</v>
      </c>
      <c r="J17" s="15">
        <v>99.535769135194528</v>
      </c>
      <c r="K17" s="15">
        <v>99.683550362022558</v>
      </c>
      <c r="L17" s="15">
        <v>100.59340246461402</v>
      </c>
      <c r="M17" s="15">
        <v>99.339704742348644</v>
      </c>
      <c r="N17" s="16">
        <v>100.47953480509304</v>
      </c>
      <c r="O17" s="9">
        <v>2013</v>
      </c>
    </row>
    <row r="18" spans="1:15" ht="17.45" customHeight="1" x14ac:dyDescent="0.2">
      <c r="A18" s="6">
        <v>2014</v>
      </c>
      <c r="B18" s="21">
        <f t="shared" si="1"/>
        <v>103.14260955226355</v>
      </c>
      <c r="C18" s="15">
        <v>103.42978944798973</v>
      </c>
      <c r="D18" s="15">
        <v>103.35848824557918</v>
      </c>
      <c r="E18" s="15">
        <v>103.27895947991772</v>
      </c>
      <c r="F18" s="15">
        <v>101.46824557444961</v>
      </c>
      <c r="G18" s="15">
        <v>100.38616800625927</v>
      </c>
      <c r="H18" s="15">
        <v>101.25549326390197</v>
      </c>
      <c r="I18" s="15">
        <v>104.43883350343565</v>
      </c>
      <c r="J18" s="15">
        <v>105.56878654878979</v>
      </c>
      <c r="K18" s="15">
        <v>104.79067043207581</v>
      </c>
      <c r="L18" s="15">
        <v>102.98174070350282</v>
      </c>
      <c r="M18" s="15">
        <v>102.87995975901758</v>
      </c>
      <c r="N18" s="16">
        <v>103.87417966224373</v>
      </c>
      <c r="O18" s="9">
        <v>2014</v>
      </c>
    </row>
    <row r="19" spans="1:15" ht="17.45" customHeight="1" x14ac:dyDescent="0.2">
      <c r="A19" s="6">
        <v>2015</v>
      </c>
      <c r="B19" s="21">
        <f t="shared" si="1"/>
        <v>104.96627739091532</v>
      </c>
      <c r="C19" s="15">
        <v>104.17736664846798</v>
      </c>
      <c r="D19" s="15">
        <v>103.96132398847652</v>
      </c>
      <c r="E19" s="15">
        <v>105.7734132019261</v>
      </c>
      <c r="F19" s="15">
        <v>105.7089002778887</v>
      </c>
      <c r="G19" s="15">
        <v>105.52946780007494</v>
      </c>
      <c r="H19" s="15">
        <v>104.09606518235226</v>
      </c>
      <c r="I19" s="15">
        <v>103.85569283537703</v>
      </c>
      <c r="J19" s="15">
        <v>104.64238441624221</v>
      </c>
      <c r="K19" s="15">
        <v>105.97791857818346</v>
      </c>
      <c r="L19" s="15">
        <v>106.04522846643118</v>
      </c>
      <c r="M19" s="15">
        <v>104.55012266090574</v>
      </c>
      <c r="N19" s="16">
        <v>105.27744463465767</v>
      </c>
      <c r="O19" s="9">
        <v>2015</v>
      </c>
    </row>
    <row r="20" spans="1:15" ht="17.45" customHeight="1" x14ac:dyDescent="0.2">
      <c r="A20" s="6">
        <v>2016</v>
      </c>
      <c r="B20" s="21">
        <f t="shared" si="1"/>
        <v>104.08941111651355</v>
      </c>
      <c r="C20" s="15">
        <v>104.53696711595818</v>
      </c>
      <c r="D20" s="15">
        <v>104.49375351030149</v>
      </c>
      <c r="E20" s="15">
        <v>104.28167106676666</v>
      </c>
      <c r="F20" s="15">
        <v>105.69389318080773</v>
      </c>
      <c r="G20" s="15">
        <v>105.21575786815215</v>
      </c>
      <c r="H20" s="15">
        <v>104.87359128530775</v>
      </c>
      <c r="I20" s="15">
        <v>103.34951098326763</v>
      </c>
      <c r="J20" s="15">
        <v>104.14047845402796</v>
      </c>
      <c r="K20" s="15">
        <v>103.99571920332527</v>
      </c>
      <c r="L20" s="15">
        <v>102.52338638256812</v>
      </c>
      <c r="M20" s="15">
        <v>102.79439816048301</v>
      </c>
      <c r="N20" s="16">
        <v>103.17380618719645</v>
      </c>
      <c r="O20" s="9">
        <v>2016</v>
      </c>
    </row>
    <row r="21" spans="1:15" ht="17.45" customHeight="1" x14ac:dyDescent="0.2">
      <c r="A21" s="6">
        <v>2017</v>
      </c>
      <c r="B21" s="21">
        <f t="shared" ref="B21" si="2">AVERAGE(C21:N21)</f>
        <v>104.20488800155449</v>
      </c>
      <c r="C21" s="15">
        <v>103.56076247152559</v>
      </c>
      <c r="D21" s="15">
        <v>103.97744893928757</v>
      </c>
      <c r="E21" s="15">
        <v>106.39793634265421</v>
      </c>
      <c r="F21" s="15">
        <v>106.54136483452341</v>
      </c>
      <c r="G21" s="15">
        <v>104.81475293280442</v>
      </c>
      <c r="H21" s="15">
        <v>103.13031582231383</v>
      </c>
      <c r="I21" s="15">
        <v>102.5276423028901</v>
      </c>
      <c r="J21" s="15">
        <v>102.84394160578063</v>
      </c>
      <c r="K21" s="15">
        <v>104.27706896688613</v>
      </c>
      <c r="L21" s="15">
        <v>104.95466262084005</v>
      </c>
      <c r="M21" s="15">
        <v>103.94729099005667</v>
      </c>
      <c r="N21" s="16">
        <v>103.48546818909153</v>
      </c>
      <c r="O21" s="9">
        <v>2017</v>
      </c>
    </row>
    <row r="22" spans="1:15" ht="17.45" customHeight="1" x14ac:dyDescent="0.2">
      <c r="A22" s="6">
        <v>2018</v>
      </c>
      <c r="B22" s="21">
        <f t="shared" si="1"/>
        <v>102.80519836863029</v>
      </c>
      <c r="C22" s="15">
        <v>103.87304401752714</v>
      </c>
      <c r="D22" s="15">
        <v>103.58980652112061</v>
      </c>
      <c r="E22" s="15">
        <v>103.06562859652588</v>
      </c>
      <c r="F22" s="15">
        <v>102.74314615606582</v>
      </c>
      <c r="G22" s="15">
        <v>101.7818068078212</v>
      </c>
      <c r="H22" s="15">
        <v>102.30875503263914</v>
      </c>
      <c r="I22" s="15">
        <v>102.76825953561951</v>
      </c>
      <c r="J22" s="15">
        <v>102.07777806778709</v>
      </c>
      <c r="K22" s="15">
        <v>102.87338593278275</v>
      </c>
      <c r="L22" s="15">
        <v>103.27119880661921</v>
      </c>
      <c r="M22" s="15">
        <v>102.82443705889366</v>
      </c>
      <c r="N22" s="16">
        <v>102.48513389016153</v>
      </c>
      <c r="O22" s="9">
        <v>2018</v>
      </c>
    </row>
    <row r="23" spans="1:15" ht="17.45" customHeight="1" x14ac:dyDescent="0.2">
      <c r="A23" s="6"/>
      <c r="B23" s="337" t="s">
        <v>1166</v>
      </c>
      <c r="C23" s="338"/>
      <c r="D23" s="338"/>
      <c r="E23" s="338"/>
      <c r="F23" s="338"/>
      <c r="G23" s="338"/>
      <c r="H23" s="338"/>
      <c r="I23" s="339" t="s">
        <v>1167</v>
      </c>
      <c r="J23" s="339"/>
      <c r="K23" s="339"/>
      <c r="L23" s="339"/>
      <c r="M23" s="339"/>
      <c r="N23" s="340"/>
      <c r="O23" s="9"/>
    </row>
    <row r="24" spans="1:15" ht="17.45" customHeight="1" x14ac:dyDescent="0.2">
      <c r="A24" s="6">
        <v>2019</v>
      </c>
      <c r="B24" s="21">
        <f t="shared" si="1"/>
        <v>100.40041051765697</v>
      </c>
      <c r="C24" s="15">
        <v>100.28936893980276</v>
      </c>
      <c r="D24" s="15">
        <v>99.72181379174765</v>
      </c>
      <c r="E24" s="15">
        <v>100.60880272977531</v>
      </c>
      <c r="F24" s="15">
        <v>100.68360190035357</v>
      </c>
      <c r="G24" s="15">
        <v>101.80689751712602</v>
      </c>
      <c r="H24" s="15">
        <v>100.52793100622729</v>
      </c>
      <c r="I24" s="15">
        <v>100.1414737789753</v>
      </c>
      <c r="J24" s="15">
        <v>100.42392107769359</v>
      </c>
      <c r="K24" s="15">
        <v>101.11243833912344</v>
      </c>
      <c r="L24" s="15">
        <v>100.05390588459251</v>
      </c>
      <c r="M24" s="15">
        <v>99.686615888918453</v>
      </c>
      <c r="N24" s="16">
        <v>99.748155357547759</v>
      </c>
      <c r="O24" s="9">
        <v>2019</v>
      </c>
    </row>
    <row r="25" spans="1:15" ht="17.45" customHeight="1" x14ac:dyDescent="0.2">
      <c r="A25" s="6">
        <v>2020</v>
      </c>
      <c r="B25" s="21">
        <f t="shared" si="1"/>
        <v>99.879895760206878</v>
      </c>
      <c r="C25" s="15">
        <v>100.3142294869796</v>
      </c>
      <c r="D25" s="15">
        <v>99.947146764860761</v>
      </c>
      <c r="E25" s="15">
        <v>100.64062904862968</v>
      </c>
      <c r="F25" s="15">
        <v>101.029850492896</v>
      </c>
      <c r="G25" s="15">
        <v>99.721966762738219</v>
      </c>
      <c r="H25" s="15">
        <v>98.542805936177572</v>
      </c>
      <c r="I25" s="15">
        <v>98.114352687033502</v>
      </c>
      <c r="J25" s="15">
        <v>98.312807060877873</v>
      </c>
      <c r="K25" s="15">
        <v>99.855795394713397</v>
      </c>
      <c r="L25" s="15">
        <v>100.8950971164783</v>
      </c>
      <c r="M25" s="15">
        <v>100.47306118927142</v>
      </c>
      <c r="N25" s="16">
        <v>100.71100718182625</v>
      </c>
      <c r="O25" s="9">
        <v>2020</v>
      </c>
    </row>
    <row r="26" spans="1:15" ht="17.45" customHeight="1" x14ac:dyDescent="0.2">
      <c r="A26" s="6">
        <v>2021</v>
      </c>
      <c r="B26" s="21">
        <f t="shared" ref="B26:B29" si="3">AVERAGE(C26:N26)</f>
        <v>100.15240587075027</v>
      </c>
      <c r="C26" s="15">
        <v>99.18523120488959</v>
      </c>
      <c r="D26" s="15">
        <v>98.988321138736467</v>
      </c>
      <c r="E26" s="15">
        <v>99.136580862026591</v>
      </c>
      <c r="F26" s="15">
        <v>100.34438530278052</v>
      </c>
      <c r="G26" s="15">
        <v>99.728513087764057</v>
      </c>
      <c r="H26" s="15">
        <v>99.549265216846266</v>
      </c>
      <c r="I26" s="15">
        <v>100.31331108655286</v>
      </c>
      <c r="J26" s="15">
        <v>100.9100843351805</v>
      </c>
      <c r="K26" s="15">
        <v>101.03013504857398</v>
      </c>
      <c r="L26" s="15">
        <v>101.20766032614362</v>
      </c>
      <c r="M26" s="15">
        <v>100.58847395755515</v>
      </c>
      <c r="N26" s="16">
        <v>100.84690888195371</v>
      </c>
      <c r="O26" s="9">
        <v>2021</v>
      </c>
    </row>
    <row r="27" spans="1:15" ht="17.45" customHeight="1" x14ac:dyDescent="0.2">
      <c r="A27" s="6">
        <v>2022</v>
      </c>
      <c r="B27" s="21">
        <f t="shared" si="3"/>
        <v>103.31574790744223</v>
      </c>
      <c r="C27" s="15">
        <v>101.17474877154257</v>
      </c>
      <c r="D27" s="15">
        <v>101.95136702010626</v>
      </c>
      <c r="E27" s="15">
        <v>103.91980263714757</v>
      </c>
      <c r="F27" s="15">
        <v>104.66313775296197</v>
      </c>
      <c r="G27" s="15">
        <v>103.12720326777217</v>
      </c>
      <c r="H27" s="15">
        <v>103.44658608561878</v>
      </c>
      <c r="I27" s="15">
        <v>102.37139284696666</v>
      </c>
      <c r="J27" s="15">
        <v>101.95905176077287</v>
      </c>
      <c r="K27" s="15">
        <v>104.11892181727821</v>
      </c>
      <c r="L27" s="15">
        <v>104.98975505170834</v>
      </c>
      <c r="M27" s="15">
        <v>104.39453126803467</v>
      </c>
      <c r="N27" s="16">
        <v>103.67247660939668</v>
      </c>
      <c r="O27" s="9">
        <v>2022</v>
      </c>
    </row>
    <row r="28" spans="1:15" ht="16.5" customHeight="1" x14ac:dyDescent="0.2">
      <c r="A28" s="6">
        <v>2023</v>
      </c>
      <c r="B28" s="21">
        <f t="shared" si="3"/>
        <v>114.19801579874941</v>
      </c>
      <c r="C28" s="15">
        <v>102.88041321571103</v>
      </c>
      <c r="D28" s="15">
        <v>103.85710884245312</v>
      </c>
      <c r="E28" s="15">
        <v>105.67464991972673</v>
      </c>
      <c r="F28" s="15">
        <v>105.97172663652198</v>
      </c>
      <c r="G28" s="15">
        <v>105.7164549299255</v>
      </c>
      <c r="H28" s="15">
        <v>105.14351522532544</v>
      </c>
      <c r="I28" s="15">
        <v>105.31237803079657</v>
      </c>
      <c r="J28" s="15">
        <v>105.93255651766712</v>
      </c>
      <c r="K28" s="15">
        <v>107.42432597230723</v>
      </c>
      <c r="L28" s="15">
        <v>120.30896481085779</v>
      </c>
      <c r="M28" s="15">
        <v>142.38215588576824</v>
      </c>
      <c r="N28" s="16">
        <v>159.77193959793226</v>
      </c>
      <c r="O28" s="9">
        <v>2023</v>
      </c>
    </row>
    <row r="29" spans="1:15" ht="16.5" customHeight="1" x14ac:dyDescent="0.2">
      <c r="A29" s="254">
        <v>2024</v>
      </c>
      <c r="B29" s="332">
        <f t="shared" si="3"/>
        <v>385.97205225536135</v>
      </c>
      <c r="C29" s="72">
        <v>178.00850033197014</v>
      </c>
      <c r="D29" s="72">
        <v>226.52387479166921</v>
      </c>
      <c r="E29" s="72">
        <v>283.82776216070505</v>
      </c>
      <c r="F29" s="72">
        <v>268.44360300320756</v>
      </c>
      <c r="G29" s="72">
        <v>365.68811681400274</v>
      </c>
      <c r="H29" s="72">
        <v>372.68371654204549</v>
      </c>
      <c r="I29" s="72">
        <v>361.91860403874426</v>
      </c>
      <c r="J29" s="72">
        <v>369.02611196798364</v>
      </c>
      <c r="K29" s="72">
        <v>411.00492159327854</v>
      </c>
      <c r="L29" s="72">
        <v>492.55304243946711</v>
      </c>
      <c r="M29" s="72">
        <v>633.47282159088479</v>
      </c>
      <c r="N29" s="333">
        <v>668.51355179037739</v>
      </c>
      <c r="O29" s="22">
        <v>2024</v>
      </c>
    </row>
    <row r="31" spans="1:15" ht="16.5" customHeight="1" x14ac:dyDescent="0.2">
      <c r="D31" s="278"/>
      <c r="E31" s="278"/>
      <c r="F31" s="278"/>
      <c r="G31" s="278"/>
      <c r="H31" s="278"/>
      <c r="I31" s="278"/>
      <c r="J31" s="278"/>
      <c r="K31" s="278"/>
      <c r="L31" s="278"/>
      <c r="M31" s="278"/>
      <c r="N31" s="278"/>
      <c r="O31" s="278"/>
    </row>
  </sheetData>
  <mergeCells count="12">
    <mergeCell ref="B23:H23"/>
    <mergeCell ref="I23:N23"/>
    <mergeCell ref="B14:H14"/>
    <mergeCell ref="I14:N14"/>
    <mergeCell ref="A1:O1"/>
    <mergeCell ref="A2:O2"/>
    <mergeCell ref="A3:O3"/>
    <mergeCell ref="A4:A6"/>
    <mergeCell ref="C4:H4"/>
    <mergeCell ref="I4:N4"/>
    <mergeCell ref="O4:O6"/>
    <mergeCell ref="B5:B6"/>
  </mergeCells>
  <printOptions horizontalCentered="1"/>
  <pageMargins left="0.39370078740157483" right="0.39370078740157483" top="0.78740157480314965" bottom="0.59055118110236227" header="0.39370078740157483" footer="0.39370078740157483"/>
  <pageSetup paperSize="9" firstPageNumber="57" orientation="landscape" useFirstPageNumber="1" r:id="rId1"/>
  <headerFooter alignWithMargins="0">
    <oddHeader>&amp;L&amp;8PCBS: Prices and Price Indices Annual Bulletin, 2024&amp;R&amp;1&amp;K00+000ء &amp;8&amp;K000000PCBS: الأسعار والأرقام القياسية النشرة السنوية، 2024</oddHead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3"/>
  <sheetViews>
    <sheetView rightToLeft="1" view="pageBreakPreview" zoomScaleNormal="100" zoomScaleSheetLayoutView="100" workbookViewId="0">
      <selection activeCell="A2" sqref="A2:O2"/>
    </sheetView>
  </sheetViews>
  <sheetFormatPr defaultRowHeight="16.5" customHeight="1" x14ac:dyDescent="0.2"/>
  <cols>
    <col min="1" max="1" width="11" style="1" customWidth="1"/>
    <col min="2" max="2" width="10.42578125" style="2" customWidth="1"/>
    <col min="3" max="4" width="9.28515625" customWidth="1"/>
    <col min="5" max="8" width="8.85546875" customWidth="1"/>
    <col min="9" max="10" width="8.42578125" customWidth="1"/>
    <col min="11" max="14" width="9.28515625" customWidth="1"/>
    <col min="15" max="15" width="11.5703125" customWidth="1"/>
  </cols>
  <sheetData>
    <row r="1" spans="1:15" ht="19.899999999999999" customHeight="1" x14ac:dyDescent="0.2">
      <c r="A1" s="365" t="s">
        <v>1267</v>
      </c>
      <c r="B1" s="365"/>
      <c r="C1" s="365"/>
      <c r="D1" s="365"/>
      <c r="E1" s="365"/>
      <c r="F1" s="365"/>
      <c r="G1" s="365"/>
      <c r="H1" s="365"/>
      <c r="I1" s="365"/>
      <c r="J1" s="365"/>
      <c r="K1" s="365"/>
      <c r="L1" s="365"/>
      <c r="M1" s="365"/>
      <c r="N1" s="365"/>
      <c r="O1" s="365"/>
    </row>
    <row r="2" spans="1:15" ht="19.899999999999999" customHeight="1" x14ac:dyDescent="0.2">
      <c r="A2" s="342" t="s">
        <v>1268</v>
      </c>
      <c r="B2" s="342"/>
      <c r="C2" s="342"/>
      <c r="D2" s="342"/>
      <c r="E2" s="342"/>
      <c r="F2" s="342"/>
      <c r="G2" s="342"/>
      <c r="H2" s="342"/>
      <c r="I2" s="342"/>
      <c r="J2" s="342"/>
      <c r="K2" s="342"/>
      <c r="L2" s="342"/>
      <c r="M2" s="342"/>
      <c r="N2" s="342"/>
      <c r="O2" s="342"/>
    </row>
    <row r="3" spans="1:15" ht="4.9000000000000004" customHeight="1" x14ac:dyDescent="0.2">
      <c r="A3" s="353"/>
      <c r="B3" s="353"/>
      <c r="C3" s="353"/>
      <c r="D3" s="353"/>
      <c r="E3" s="353"/>
      <c r="F3" s="353"/>
      <c r="G3" s="353"/>
      <c r="H3" s="353"/>
      <c r="I3" s="353"/>
      <c r="J3" s="353"/>
      <c r="K3" s="353"/>
      <c r="L3" s="353"/>
      <c r="M3" s="353"/>
      <c r="N3" s="353"/>
      <c r="O3" s="353"/>
    </row>
    <row r="4" spans="1:15" ht="18" customHeight="1" x14ac:dyDescent="0.2">
      <c r="A4" s="343" t="s">
        <v>21</v>
      </c>
      <c r="B4" s="23" t="s">
        <v>0</v>
      </c>
      <c r="C4" s="346" t="s">
        <v>24</v>
      </c>
      <c r="D4" s="347"/>
      <c r="E4" s="347"/>
      <c r="F4" s="347"/>
      <c r="G4" s="347"/>
      <c r="H4" s="347"/>
      <c r="I4" s="348" t="s">
        <v>23</v>
      </c>
      <c r="J4" s="348"/>
      <c r="K4" s="348"/>
      <c r="L4" s="348"/>
      <c r="M4" s="348"/>
      <c r="N4" s="348"/>
      <c r="O4" s="350" t="s">
        <v>20</v>
      </c>
    </row>
    <row r="5" spans="1:15" ht="18" customHeight="1" x14ac:dyDescent="0.55000000000000004">
      <c r="A5" s="344"/>
      <c r="B5" s="358" t="s">
        <v>22</v>
      </c>
      <c r="C5" s="24" t="s">
        <v>1</v>
      </c>
      <c r="D5" s="24" t="s">
        <v>2</v>
      </c>
      <c r="E5" s="24" t="s">
        <v>3</v>
      </c>
      <c r="F5" s="24" t="s">
        <v>4</v>
      </c>
      <c r="G5" s="24" t="s">
        <v>27</v>
      </c>
      <c r="H5" s="24" t="s">
        <v>5</v>
      </c>
      <c r="I5" s="24" t="s">
        <v>6</v>
      </c>
      <c r="J5" s="24" t="s">
        <v>28</v>
      </c>
      <c r="K5" s="24" t="s">
        <v>29</v>
      </c>
      <c r="L5" s="24" t="s">
        <v>30</v>
      </c>
      <c r="M5" s="24" t="s">
        <v>7</v>
      </c>
      <c r="N5" s="24" t="s">
        <v>31</v>
      </c>
      <c r="O5" s="351"/>
    </row>
    <row r="6" spans="1:15" ht="18" customHeight="1" x14ac:dyDescent="0.2">
      <c r="A6" s="345"/>
      <c r="B6" s="359"/>
      <c r="C6" s="25" t="s">
        <v>8</v>
      </c>
      <c r="D6" s="25" t="s">
        <v>10</v>
      </c>
      <c r="E6" s="25" t="s">
        <v>9</v>
      </c>
      <c r="F6" s="25" t="s">
        <v>11</v>
      </c>
      <c r="G6" s="25" t="s">
        <v>12</v>
      </c>
      <c r="H6" s="25" t="s">
        <v>13</v>
      </c>
      <c r="I6" s="25" t="s">
        <v>14</v>
      </c>
      <c r="J6" s="25" t="s">
        <v>15</v>
      </c>
      <c r="K6" s="25" t="s">
        <v>16</v>
      </c>
      <c r="L6" s="25" t="s">
        <v>17</v>
      </c>
      <c r="M6" s="25" t="s">
        <v>18</v>
      </c>
      <c r="N6" s="25" t="s">
        <v>19</v>
      </c>
      <c r="O6" s="352"/>
    </row>
    <row r="7" spans="1:15" ht="15.75" customHeight="1" x14ac:dyDescent="0.2">
      <c r="A7" s="6">
        <v>2004</v>
      </c>
      <c r="B7" s="14">
        <f t="shared" ref="B7:B13" si="0">AVERAGE(C7:N7)</f>
        <v>100</v>
      </c>
      <c r="C7" s="15">
        <v>98.885019872674178</v>
      </c>
      <c r="D7" s="15">
        <v>98.561429425626955</v>
      </c>
      <c r="E7" s="15">
        <v>98.86391614786676</v>
      </c>
      <c r="F7" s="15">
        <v>99.539235341704469</v>
      </c>
      <c r="G7" s="15">
        <v>99.468889592346386</v>
      </c>
      <c r="H7" s="15">
        <v>99.257852344272081</v>
      </c>
      <c r="I7" s="15">
        <v>99.933171538109804</v>
      </c>
      <c r="J7" s="15">
        <v>99.321163518694377</v>
      </c>
      <c r="K7" s="15">
        <v>100.32007315957934</v>
      </c>
      <c r="L7" s="15">
        <v>100.70697478104884</v>
      </c>
      <c r="M7" s="15">
        <v>101.87471422039322</v>
      </c>
      <c r="N7" s="16">
        <v>103.26756005768351</v>
      </c>
      <c r="O7" s="9">
        <v>2004</v>
      </c>
    </row>
    <row r="8" spans="1:15" ht="15.75" customHeight="1" x14ac:dyDescent="0.2">
      <c r="A8" s="7">
        <v>2005</v>
      </c>
      <c r="B8" s="14">
        <f t="shared" si="0"/>
        <v>105.10367845180036</v>
      </c>
      <c r="C8" s="15">
        <v>102.09065745583629</v>
      </c>
      <c r="D8" s="15">
        <v>104.28346420238313</v>
      </c>
      <c r="E8" s="15">
        <v>104.39996729832565</v>
      </c>
      <c r="F8" s="15">
        <v>104.32063623650301</v>
      </c>
      <c r="G8" s="15">
        <v>104.03698037590429</v>
      </c>
      <c r="H8" s="15">
        <v>104.59582107951181</v>
      </c>
      <c r="I8" s="15">
        <v>105.07657532971764</v>
      </c>
      <c r="J8" s="15">
        <v>104.94100840994227</v>
      </c>
      <c r="K8" s="15">
        <v>105.82751909573537</v>
      </c>
      <c r="L8" s="15">
        <v>107.31774592690449</v>
      </c>
      <c r="M8" s="15">
        <v>107.36706895561424</v>
      </c>
      <c r="N8" s="18">
        <v>106.98669705522613</v>
      </c>
      <c r="O8" s="10">
        <v>2005</v>
      </c>
    </row>
    <row r="9" spans="1:15" ht="15.75" customHeight="1" x14ac:dyDescent="0.2">
      <c r="A9" s="6">
        <v>2006</v>
      </c>
      <c r="B9" s="14">
        <f t="shared" si="0"/>
        <v>106.96454708365356</v>
      </c>
      <c r="C9" s="15">
        <v>105.95535103640844</v>
      </c>
      <c r="D9" s="15">
        <v>106.46584775783306</v>
      </c>
      <c r="E9" s="15">
        <v>106.25794402696312</v>
      </c>
      <c r="F9" s="15">
        <v>106.18429370649655</v>
      </c>
      <c r="G9" s="15">
        <v>107.47872169817887</v>
      </c>
      <c r="H9" s="15">
        <v>106.97524083533165</v>
      </c>
      <c r="I9" s="15">
        <v>107.11933045274127</v>
      </c>
      <c r="J9" s="15">
        <v>107.12742238639291</v>
      </c>
      <c r="K9" s="15">
        <v>107.73868854200848</v>
      </c>
      <c r="L9" s="15">
        <v>107.36345487160457</v>
      </c>
      <c r="M9" s="15">
        <v>107.25980165012496</v>
      </c>
      <c r="N9" s="16">
        <v>107.64846803975891</v>
      </c>
      <c r="O9" s="9">
        <v>2006</v>
      </c>
    </row>
    <row r="10" spans="1:15" ht="15.75" customHeight="1" x14ac:dyDescent="0.2">
      <c r="A10" s="6">
        <v>2007</v>
      </c>
      <c r="B10" s="14">
        <f t="shared" si="0"/>
        <v>110.28350378301046</v>
      </c>
      <c r="C10" s="15">
        <v>106.48239776773543</v>
      </c>
      <c r="D10" s="15">
        <v>106.89147825623702</v>
      </c>
      <c r="E10" s="15">
        <v>107.96084187470532</v>
      </c>
      <c r="F10" s="15">
        <v>108.61403233346049</v>
      </c>
      <c r="G10" s="15">
        <v>108.57</v>
      </c>
      <c r="H10" s="15">
        <v>110.03705581289819</v>
      </c>
      <c r="I10" s="15">
        <v>110.53468988986731</v>
      </c>
      <c r="J10" s="15">
        <v>112.50949150863042</v>
      </c>
      <c r="K10" s="15">
        <v>112.68569571334631</v>
      </c>
      <c r="L10" s="15">
        <v>112.82282930943491</v>
      </c>
      <c r="M10" s="15">
        <v>113.28</v>
      </c>
      <c r="N10" s="16">
        <v>113.0135329298102</v>
      </c>
      <c r="O10" s="9">
        <v>2007</v>
      </c>
    </row>
    <row r="11" spans="1:15" ht="15.75" customHeight="1" x14ac:dyDescent="0.2">
      <c r="A11" s="6">
        <v>2008</v>
      </c>
      <c r="B11" s="14">
        <f t="shared" si="0"/>
        <v>118.13479028448829</v>
      </c>
      <c r="C11" s="17">
        <v>114.42359816175109</v>
      </c>
      <c r="D11" s="15">
        <v>114.914168318791</v>
      </c>
      <c r="E11" s="15">
        <v>115.24477133575735</v>
      </c>
      <c r="F11" s="15">
        <v>116.88809880052527</v>
      </c>
      <c r="G11" s="15">
        <v>117.33339056072688</v>
      </c>
      <c r="H11" s="15">
        <v>117.96069388101945</v>
      </c>
      <c r="I11" s="15">
        <v>118.67416958638512</v>
      </c>
      <c r="J11" s="15">
        <v>119.5573214978797</v>
      </c>
      <c r="K11" s="15">
        <v>120.52127127102369</v>
      </c>
      <c r="L11" s="19">
        <v>121.16</v>
      </c>
      <c r="M11" s="19">
        <v>120.61</v>
      </c>
      <c r="N11" s="20">
        <v>120.33</v>
      </c>
      <c r="O11" s="9">
        <v>2008</v>
      </c>
    </row>
    <row r="12" spans="1:15" ht="15.75" customHeight="1" x14ac:dyDescent="0.2">
      <c r="A12" s="6">
        <v>2009</v>
      </c>
      <c r="B12" s="21">
        <f t="shared" si="0"/>
        <v>122.3170971907747</v>
      </c>
      <c r="C12" s="15">
        <v>118.91761827944207</v>
      </c>
      <c r="D12" s="15">
        <v>118.65802801640005</v>
      </c>
      <c r="E12" s="15">
        <v>119.75783699959401</v>
      </c>
      <c r="F12" s="15">
        <v>119.79258362184679</v>
      </c>
      <c r="G12" s="15">
        <v>121.49965416782446</v>
      </c>
      <c r="H12" s="15">
        <v>121.9042220658729</v>
      </c>
      <c r="I12" s="15">
        <v>122.33337991871402</v>
      </c>
      <c r="J12" s="15">
        <v>123.75011145891817</v>
      </c>
      <c r="K12" s="15">
        <v>124.52679495997059</v>
      </c>
      <c r="L12" s="15">
        <v>124.95586752229674</v>
      </c>
      <c r="M12" s="15">
        <v>125.2380797818309</v>
      </c>
      <c r="N12" s="16">
        <v>126.47098949658593</v>
      </c>
      <c r="O12" s="9">
        <v>2009</v>
      </c>
    </row>
    <row r="13" spans="1:15" ht="15.75" customHeight="1" x14ac:dyDescent="0.2">
      <c r="A13" s="6">
        <v>2010</v>
      </c>
      <c r="B13" s="21">
        <f t="shared" si="0"/>
        <v>128.7418037575047</v>
      </c>
      <c r="C13" s="15">
        <v>126.68801556453707</v>
      </c>
      <c r="D13" s="15">
        <v>126.17171146551779</v>
      </c>
      <c r="E13" s="15">
        <v>126.55926638640186</v>
      </c>
      <c r="F13" s="15">
        <v>126.68871081494218</v>
      </c>
      <c r="G13" s="15">
        <v>127.04540819639429</v>
      </c>
      <c r="H13" s="15">
        <v>127.83886660463348</v>
      </c>
      <c r="I13" s="15">
        <v>129.04285520358857</v>
      </c>
      <c r="J13" s="15">
        <v>129.18450238104137</v>
      </c>
      <c r="K13" s="15">
        <v>130.54796450771298</v>
      </c>
      <c r="L13" s="15">
        <v>131.62654681662102</v>
      </c>
      <c r="M13" s="15">
        <v>131.91264432729139</v>
      </c>
      <c r="N13" s="16">
        <v>131.59515282137423</v>
      </c>
      <c r="O13" s="9">
        <v>2010</v>
      </c>
    </row>
    <row r="14" spans="1:15" ht="15.75" customHeight="1" x14ac:dyDescent="0.2">
      <c r="A14" s="6"/>
      <c r="B14" s="360" t="s">
        <v>36</v>
      </c>
      <c r="C14" s="361"/>
      <c r="D14" s="361"/>
      <c r="E14" s="361"/>
      <c r="F14" s="361"/>
      <c r="G14" s="361"/>
      <c r="H14" s="361"/>
      <c r="I14" s="339" t="s">
        <v>1129</v>
      </c>
      <c r="J14" s="339"/>
      <c r="K14" s="339"/>
      <c r="L14" s="339"/>
      <c r="M14" s="339"/>
      <c r="N14" s="340"/>
      <c r="O14" s="9"/>
    </row>
    <row r="15" spans="1:15" ht="15.75" customHeight="1" x14ac:dyDescent="0.2">
      <c r="A15" s="6">
        <v>2011</v>
      </c>
      <c r="B15" s="21">
        <f t="shared" ref="B15:B25" si="1">AVERAGE(C15:N15)</f>
        <v>104.13405623366158</v>
      </c>
      <c r="C15" s="15">
        <v>102.68883292482732</v>
      </c>
      <c r="D15" s="15">
        <v>102.82505002784248</v>
      </c>
      <c r="E15" s="15">
        <v>103.66675994575755</v>
      </c>
      <c r="F15" s="15">
        <v>103.65720013106524</v>
      </c>
      <c r="G15" s="15">
        <v>103.68016991338568</v>
      </c>
      <c r="H15" s="15">
        <v>103.76020370144707</v>
      </c>
      <c r="I15" s="15">
        <v>104.30008885552932</v>
      </c>
      <c r="J15" s="15">
        <v>104.606834078487</v>
      </c>
      <c r="K15" s="15">
        <v>104.76578001338976</v>
      </c>
      <c r="L15" s="15">
        <v>105.01574713856171</v>
      </c>
      <c r="M15" s="15">
        <v>105.26092261242728</v>
      </c>
      <c r="N15" s="16">
        <v>105.38108546121852</v>
      </c>
      <c r="O15" s="9">
        <v>2011</v>
      </c>
    </row>
    <row r="16" spans="1:15" ht="15.75" customHeight="1" x14ac:dyDescent="0.2">
      <c r="A16" s="6">
        <v>2012</v>
      </c>
      <c r="B16" s="21">
        <f t="shared" si="1"/>
        <v>107.50082083781579</v>
      </c>
      <c r="C16" s="15">
        <v>106.41389443362939</v>
      </c>
      <c r="D16" s="15">
        <v>106.72551570571572</v>
      </c>
      <c r="E16" s="15">
        <v>106.95690150787968</v>
      </c>
      <c r="F16" s="15">
        <v>106.67418109053784</v>
      </c>
      <c r="G16" s="15">
        <v>106.74825673067805</v>
      </c>
      <c r="H16" s="15">
        <v>106.07289007060153</v>
      </c>
      <c r="I16" s="15">
        <v>106.26543596803769</v>
      </c>
      <c r="J16" s="15">
        <v>107.94242855263559</v>
      </c>
      <c r="K16" s="15">
        <v>109.52397003497913</v>
      </c>
      <c r="L16" s="15">
        <v>109.01272379711919</v>
      </c>
      <c r="M16" s="15">
        <v>108.97191802955899</v>
      </c>
      <c r="N16" s="16">
        <v>108.70173413241665</v>
      </c>
      <c r="O16" s="9">
        <v>2012</v>
      </c>
    </row>
    <row r="17" spans="1:15" ht="15.75" customHeight="1" x14ac:dyDescent="0.2">
      <c r="A17" s="6">
        <v>2013</v>
      </c>
      <c r="B17" s="21">
        <f t="shared" si="1"/>
        <v>109.44338879444759</v>
      </c>
      <c r="C17" s="15">
        <v>109.1718177944784</v>
      </c>
      <c r="D17" s="15">
        <v>108.61618443700472</v>
      </c>
      <c r="E17" s="15">
        <v>107.87488167124422</v>
      </c>
      <c r="F17" s="15">
        <v>107.64312719393934</v>
      </c>
      <c r="G17" s="15">
        <v>108.10108611256064</v>
      </c>
      <c r="H17" s="15">
        <v>109.09253540592999</v>
      </c>
      <c r="I17" s="15">
        <v>109.31646533093962</v>
      </c>
      <c r="J17" s="15">
        <v>110.17588193162922</v>
      </c>
      <c r="K17" s="15">
        <v>110.47381358561275</v>
      </c>
      <c r="L17" s="15">
        <v>110.87124605972618</v>
      </c>
      <c r="M17" s="15">
        <v>110.21421619231764</v>
      </c>
      <c r="N17" s="16">
        <v>111.76940981798826</v>
      </c>
      <c r="O17" s="9">
        <v>2013</v>
      </c>
    </row>
    <row r="18" spans="1:15" ht="15.75" customHeight="1" x14ac:dyDescent="0.2">
      <c r="A18" s="6">
        <v>2014</v>
      </c>
      <c r="B18" s="21">
        <f t="shared" si="1"/>
        <v>113.64975207490339</v>
      </c>
      <c r="C18" s="15">
        <v>113.9247418429603</v>
      </c>
      <c r="D18" s="15">
        <v>113.74885694826152</v>
      </c>
      <c r="E18" s="15">
        <v>114.04214038440976</v>
      </c>
      <c r="F18" s="15">
        <v>113.61660681961233</v>
      </c>
      <c r="G18" s="15">
        <v>113.16400707337348</v>
      </c>
      <c r="H18" s="15">
        <v>112.79578040646913</v>
      </c>
      <c r="I18" s="15">
        <v>113.58952430892519</v>
      </c>
      <c r="J18" s="15">
        <v>113.37764513767009</v>
      </c>
      <c r="K18" s="15">
        <v>113.66503693544094</v>
      </c>
      <c r="L18" s="15">
        <v>114.1222757447299</v>
      </c>
      <c r="M18" s="15">
        <v>113.49338565038857</v>
      </c>
      <c r="N18" s="16">
        <v>114.25702364659915</v>
      </c>
      <c r="O18" s="9">
        <v>2014</v>
      </c>
    </row>
    <row r="19" spans="1:15" ht="15.75" customHeight="1" x14ac:dyDescent="0.2">
      <c r="A19" s="6">
        <v>2015</v>
      </c>
      <c r="B19" s="21">
        <f t="shared" si="1"/>
        <v>114.02027156227769</v>
      </c>
      <c r="C19" s="15">
        <v>113.06111209739076</v>
      </c>
      <c r="D19" s="15">
        <v>112.91909998200899</v>
      </c>
      <c r="E19" s="15">
        <v>113.68395302488132</v>
      </c>
      <c r="F19" s="15">
        <v>113.86079453344213</v>
      </c>
      <c r="G19" s="15">
        <v>114.24054447464214</v>
      </c>
      <c r="H19" s="15">
        <v>114.781679197619</v>
      </c>
      <c r="I19" s="15">
        <v>114.6306410966765</v>
      </c>
      <c r="J19" s="15">
        <v>114.20540888850644</v>
      </c>
      <c r="K19" s="15">
        <v>113.86058319748112</v>
      </c>
      <c r="L19" s="15">
        <v>115.11915443225067</v>
      </c>
      <c r="M19" s="15">
        <v>114.28661013283322</v>
      </c>
      <c r="N19" s="16">
        <v>113.59367768959977</v>
      </c>
      <c r="O19" s="9">
        <v>2015</v>
      </c>
    </row>
    <row r="20" spans="1:15" ht="15.75" customHeight="1" x14ac:dyDescent="0.2">
      <c r="A20" s="6">
        <v>2016</v>
      </c>
      <c r="B20" s="21">
        <f t="shared" si="1"/>
        <v>112.92517627472405</v>
      </c>
      <c r="C20" s="15">
        <v>111.69660354539957</v>
      </c>
      <c r="D20" s="15">
        <v>111.12596753403086</v>
      </c>
      <c r="E20" s="15">
        <v>112.14612293886113</v>
      </c>
      <c r="F20" s="15">
        <v>111.51970076731843</v>
      </c>
      <c r="G20" s="15">
        <v>111.48283225980892</v>
      </c>
      <c r="H20" s="15">
        <v>113.42848656661906</v>
      </c>
      <c r="I20" s="15">
        <v>113.65974233450767</v>
      </c>
      <c r="J20" s="15">
        <v>113.25161431142975</v>
      </c>
      <c r="K20" s="15">
        <v>114.18771396618878</v>
      </c>
      <c r="L20" s="15">
        <v>114.3244709322764</v>
      </c>
      <c r="M20" s="15">
        <v>114.21333534255287</v>
      </c>
      <c r="N20" s="16">
        <v>114.06552479769522</v>
      </c>
      <c r="O20" s="9">
        <v>2016</v>
      </c>
    </row>
    <row r="21" spans="1:15" ht="15.75" customHeight="1" x14ac:dyDescent="0.2">
      <c r="A21" s="6">
        <v>2017</v>
      </c>
      <c r="B21" s="21">
        <f t="shared" ref="B21" si="2">AVERAGE(C21:N21)</f>
        <v>115.38740142373501</v>
      </c>
      <c r="C21" s="15">
        <v>115.23204230533416</v>
      </c>
      <c r="D21" s="15">
        <v>115.63838938091766</v>
      </c>
      <c r="E21" s="15">
        <v>114.83174524127367</v>
      </c>
      <c r="F21" s="15">
        <v>115.52735736625058</v>
      </c>
      <c r="G21" s="15">
        <v>115.33153612455702</v>
      </c>
      <c r="H21" s="15">
        <v>114.99921244131772</v>
      </c>
      <c r="I21" s="15">
        <v>114.85381803904413</v>
      </c>
      <c r="J21" s="15">
        <v>115.39058479467634</v>
      </c>
      <c r="K21" s="15">
        <v>115.71394353137593</v>
      </c>
      <c r="L21" s="15">
        <v>115.80622558272435</v>
      </c>
      <c r="M21" s="15">
        <v>115.62438653981415</v>
      </c>
      <c r="N21" s="16">
        <v>115.6995757375343</v>
      </c>
      <c r="O21" s="9">
        <v>2017</v>
      </c>
    </row>
    <row r="22" spans="1:15" ht="15.75" customHeight="1" x14ac:dyDescent="0.2">
      <c r="A22" s="6">
        <v>2018</v>
      </c>
      <c r="B22" s="21">
        <f t="shared" si="1"/>
        <v>116.58337842147846</v>
      </c>
      <c r="C22" s="15">
        <v>115.38854149005894</v>
      </c>
      <c r="D22" s="15">
        <v>115.12993265393919</v>
      </c>
      <c r="E22" s="15">
        <v>115.03073065893585</v>
      </c>
      <c r="F22" s="15">
        <v>115.84147103700762</v>
      </c>
      <c r="G22" s="15">
        <v>116.20490550928298</v>
      </c>
      <c r="H22" s="15">
        <v>116.83040693235787</v>
      </c>
      <c r="I22" s="15">
        <v>117.01374693396463</v>
      </c>
      <c r="J22" s="15">
        <v>117.26126322201522</v>
      </c>
      <c r="K22" s="15">
        <v>117.37642172733977</v>
      </c>
      <c r="L22" s="15">
        <v>117.67363006250228</v>
      </c>
      <c r="M22" s="15">
        <v>117.60202028891511</v>
      </c>
      <c r="N22" s="16">
        <v>117.64747054142175</v>
      </c>
      <c r="O22" s="9">
        <v>2018</v>
      </c>
    </row>
    <row r="23" spans="1:15" ht="15.75" customHeight="1" x14ac:dyDescent="0.2">
      <c r="A23" s="6"/>
      <c r="B23" s="360" t="s">
        <v>1168</v>
      </c>
      <c r="C23" s="361"/>
      <c r="D23" s="361"/>
      <c r="E23" s="361"/>
      <c r="F23" s="361"/>
      <c r="G23" s="361"/>
      <c r="H23" s="361"/>
      <c r="I23" s="339" t="s">
        <v>1169</v>
      </c>
      <c r="J23" s="339"/>
      <c r="K23" s="339"/>
      <c r="L23" s="339"/>
      <c r="M23" s="339"/>
      <c r="N23" s="340"/>
      <c r="O23" s="9"/>
    </row>
    <row r="24" spans="1:15" ht="15.75" customHeight="1" x14ac:dyDescent="0.2">
      <c r="A24" s="6">
        <v>2019</v>
      </c>
      <c r="B24" s="21">
        <f t="shared" si="1"/>
        <v>101.3721412234928</v>
      </c>
      <c r="C24" s="15">
        <v>99.372703457564967</v>
      </c>
      <c r="D24" s="15">
        <v>98.883517638605866</v>
      </c>
      <c r="E24" s="15">
        <v>99.447220533281794</v>
      </c>
      <c r="F24" s="15">
        <v>100.20253326998113</v>
      </c>
      <c r="G24" s="15">
        <v>102.09919989573947</v>
      </c>
      <c r="H24" s="15">
        <v>102.08812561115947</v>
      </c>
      <c r="I24" s="15">
        <v>102.2553921485918</v>
      </c>
      <c r="J24" s="15">
        <v>102.40505208563577</v>
      </c>
      <c r="K24" s="15">
        <v>102.30974713538475</v>
      </c>
      <c r="L24" s="15">
        <v>102.39863802612611</v>
      </c>
      <c r="M24" s="15">
        <v>102.22811467690065</v>
      </c>
      <c r="N24" s="16">
        <v>102.77545020294147</v>
      </c>
      <c r="O24" s="9">
        <v>2019</v>
      </c>
    </row>
    <row r="25" spans="1:15" ht="15.75" customHeight="1" x14ac:dyDescent="0.2">
      <c r="A25" s="6">
        <v>2020</v>
      </c>
      <c r="B25" s="21">
        <f t="shared" si="1"/>
        <v>102.12640473014831</v>
      </c>
      <c r="C25" s="15">
        <v>102.56758617786798</v>
      </c>
      <c r="D25" s="15">
        <v>102.43086195315179</v>
      </c>
      <c r="E25" s="15">
        <v>102.78521283265698</v>
      </c>
      <c r="F25" s="15">
        <v>101.61080502600409</v>
      </c>
      <c r="G25" s="15">
        <v>101.19784329360388</v>
      </c>
      <c r="H25" s="15">
        <v>101.14134848496583</v>
      </c>
      <c r="I25" s="15">
        <v>101.65056164853026</v>
      </c>
      <c r="J25" s="15">
        <v>101.94528183900627</v>
      </c>
      <c r="K25" s="15">
        <v>102.39522535674693</v>
      </c>
      <c r="L25" s="15">
        <v>102.74831452195698</v>
      </c>
      <c r="M25" s="15">
        <v>102.51195856956569</v>
      </c>
      <c r="N25" s="16">
        <v>102.53185705772314</v>
      </c>
      <c r="O25" s="9">
        <v>2020</v>
      </c>
    </row>
    <row r="26" spans="1:15" ht="15.75" customHeight="1" x14ac:dyDescent="0.2">
      <c r="A26" s="6">
        <v>2021</v>
      </c>
      <c r="B26" s="21">
        <f t="shared" ref="B26:B29" si="3">AVERAGE(C26:N26)</f>
        <v>104.12258627885122</v>
      </c>
      <c r="C26" s="15">
        <v>102.26586986706579</v>
      </c>
      <c r="D26" s="15">
        <v>102.79215226884946</v>
      </c>
      <c r="E26" s="15">
        <v>103.32409492196511</v>
      </c>
      <c r="F26" s="15">
        <v>103.98044279756853</v>
      </c>
      <c r="G26" s="15">
        <v>104.22804330586064</v>
      </c>
      <c r="H26" s="15">
        <v>104.38198411442428</v>
      </c>
      <c r="I26" s="15">
        <v>104.41030485482209</v>
      </c>
      <c r="J26" s="15">
        <v>104.56439751170166</v>
      </c>
      <c r="K26" s="15">
        <v>105.05635824679418</v>
      </c>
      <c r="L26" s="15">
        <v>104.75003585048231</v>
      </c>
      <c r="M26" s="15">
        <v>104.63610797412173</v>
      </c>
      <c r="N26" s="16">
        <v>105.0812436325586</v>
      </c>
      <c r="O26" s="9">
        <v>2021</v>
      </c>
    </row>
    <row r="27" spans="1:15" ht="15.75" customHeight="1" x14ac:dyDescent="0.2">
      <c r="A27" s="6">
        <v>2022</v>
      </c>
      <c r="B27" s="21">
        <f t="shared" si="3"/>
        <v>109.01848175185562</v>
      </c>
      <c r="C27" s="15">
        <v>106.12887820909705</v>
      </c>
      <c r="D27" s="15">
        <v>106.85954020214028</v>
      </c>
      <c r="E27" s="15">
        <v>107.62343854430213</v>
      </c>
      <c r="F27" s="15">
        <v>108.46339744521444</v>
      </c>
      <c r="G27" s="15">
        <v>109.07481907281343</v>
      </c>
      <c r="H27" s="15">
        <v>109.40888250207198</v>
      </c>
      <c r="I27" s="15">
        <v>110.39928231638106</v>
      </c>
      <c r="J27" s="15">
        <v>109.23326627137465</v>
      </c>
      <c r="K27" s="15">
        <v>109.78290378894914</v>
      </c>
      <c r="L27" s="15">
        <v>110.21772342194714</v>
      </c>
      <c r="M27" s="15">
        <v>110.03305941576875</v>
      </c>
      <c r="N27" s="15">
        <v>110.99658983220732</v>
      </c>
      <c r="O27" s="9">
        <v>2022</v>
      </c>
    </row>
    <row r="28" spans="1:15" ht="15.75" customHeight="1" x14ac:dyDescent="0.2">
      <c r="A28" s="6">
        <v>2023</v>
      </c>
      <c r="B28" s="21">
        <f t="shared" si="3"/>
        <v>113.42847890659264</v>
      </c>
      <c r="C28" s="15">
        <v>110.82899869678151</v>
      </c>
      <c r="D28" s="15">
        <v>111.18850974919192</v>
      </c>
      <c r="E28" s="15">
        <v>112.44064155464046</v>
      </c>
      <c r="F28" s="15">
        <v>113.06714242147008</v>
      </c>
      <c r="G28" s="15">
        <v>113.02548919286434</v>
      </c>
      <c r="H28" s="15">
        <v>112.83041454905955</v>
      </c>
      <c r="I28" s="15">
        <v>112.89328523309597</v>
      </c>
      <c r="J28" s="15">
        <v>113.68146823151048</v>
      </c>
      <c r="K28" s="15">
        <v>114.82808197583769</v>
      </c>
      <c r="L28" s="15">
        <v>115.39133109715705</v>
      </c>
      <c r="M28" s="15">
        <v>115.4147738066427</v>
      </c>
      <c r="N28" s="15">
        <v>115.55161037085992</v>
      </c>
      <c r="O28" s="9">
        <v>2023</v>
      </c>
    </row>
    <row r="29" spans="1:15" ht="15.75" customHeight="1" x14ac:dyDescent="0.2">
      <c r="A29" s="6">
        <v>2024</v>
      </c>
      <c r="B29" s="21">
        <f t="shared" si="3"/>
        <v>117.78053883049459</v>
      </c>
      <c r="C29" s="15">
        <v>115.85467745514596</v>
      </c>
      <c r="D29" s="15">
        <v>116.62206424727086</v>
      </c>
      <c r="E29" s="15">
        <v>117.30326156813059</v>
      </c>
      <c r="F29" s="15">
        <v>117.82022556962065</v>
      </c>
      <c r="G29" s="15">
        <v>117.88257457868411</v>
      </c>
      <c r="H29" s="15">
        <v>117.6911771114795</v>
      </c>
      <c r="I29" s="15">
        <v>117.47643969724719</v>
      </c>
      <c r="J29" s="15">
        <v>119.02262865980599</v>
      </c>
      <c r="K29" s="15">
        <v>119.38702755010657</v>
      </c>
      <c r="L29" s="15">
        <v>118.89166135958416</v>
      </c>
      <c r="M29" s="15">
        <v>117.87697223883653</v>
      </c>
      <c r="N29" s="15">
        <v>117.53775593002305</v>
      </c>
      <c r="O29" s="9">
        <v>2024</v>
      </c>
    </row>
    <row r="30" spans="1:15" ht="16.899999999999999" customHeight="1" x14ac:dyDescent="0.2">
      <c r="A30" s="357" t="s">
        <v>1152</v>
      </c>
      <c r="B30" s="357"/>
      <c r="C30" s="357"/>
      <c r="D30" s="357"/>
      <c r="E30" s="357"/>
      <c r="F30" s="357"/>
      <c r="G30" s="357"/>
      <c r="H30" s="363" t="s">
        <v>1153</v>
      </c>
      <c r="I30" s="363"/>
      <c r="J30" s="363"/>
      <c r="K30" s="363"/>
      <c r="L30" s="363"/>
      <c r="M30" s="363"/>
      <c r="N30" s="363"/>
      <c r="O30" s="363"/>
    </row>
    <row r="31" spans="1:15" ht="21" customHeight="1" x14ac:dyDescent="0.2">
      <c r="A31" s="362"/>
      <c r="B31" s="362"/>
      <c r="C31" s="362"/>
      <c r="D31" s="362"/>
      <c r="E31" s="362"/>
      <c r="F31" s="362"/>
      <c r="G31" s="362"/>
      <c r="H31" s="364"/>
      <c r="I31" s="364"/>
      <c r="J31" s="364"/>
      <c r="K31" s="364"/>
      <c r="L31" s="364"/>
      <c r="M31" s="364"/>
      <c r="N31" s="364"/>
      <c r="O31" s="364"/>
    </row>
    <row r="32" spans="1:15" ht="16.5" customHeight="1" x14ac:dyDescent="0.2">
      <c r="B32"/>
    </row>
    <row r="33" spans="2:16" ht="16.5" customHeight="1" x14ac:dyDescent="0.2">
      <c r="B33" s="279"/>
      <c r="C33" s="279"/>
      <c r="D33" s="279"/>
      <c r="E33" s="279"/>
      <c r="F33" s="279"/>
      <c r="G33" s="279"/>
      <c r="H33" s="279"/>
      <c r="I33" s="279"/>
      <c r="J33" s="279"/>
      <c r="K33" s="279"/>
      <c r="L33" s="279"/>
      <c r="M33" s="279"/>
      <c r="N33" s="279"/>
      <c r="O33" s="279"/>
      <c r="P33" s="279"/>
    </row>
  </sheetData>
  <mergeCells count="14">
    <mergeCell ref="B14:H14"/>
    <mergeCell ref="I14:N14"/>
    <mergeCell ref="A30:G31"/>
    <mergeCell ref="H30:O31"/>
    <mergeCell ref="A1:O1"/>
    <mergeCell ref="A2:O2"/>
    <mergeCell ref="A3:O3"/>
    <mergeCell ref="A4:A6"/>
    <mergeCell ref="C4:H4"/>
    <mergeCell ref="I4:N4"/>
    <mergeCell ref="O4:O6"/>
    <mergeCell ref="B5:B6"/>
    <mergeCell ref="B23:H23"/>
    <mergeCell ref="I23:N23"/>
  </mergeCells>
  <printOptions horizontalCentered="1"/>
  <pageMargins left="0.39370078740157483" right="0.39370078740157483" top="0.78740157480314965" bottom="0.59055118110236227" header="0.39370078740157483" footer="0.39370078740157483"/>
  <pageSetup paperSize="9" firstPageNumber="58" orientation="landscape" useFirstPageNumber="1" r:id="rId1"/>
  <headerFooter alignWithMargins="0">
    <oddHeader>&amp;L&amp;8PCBS: Prices and Price Indices Annual Bulletin, 2024
&amp;R&amp;1&amp;K00+000ء&amp;8&amp;K01+000 PCBS&amp;K000000: الأسعار والأرقام القياسية النشرة السنوية، 2024</oddHeader>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47"/>
  <sheetViews>
    <sheetView rightToLeft="1" view="pageBreakPreview" zoomScaleNormal="100" zoomScaleSheetLayoutView="100" workbookViewId="0">
      <selection activeCell="I28" sqref="I28:J28"/>
    </sheetView>
  </sheetViews>
  <sheetFormatPr defaultColWidth="8.7109375" defaultRowHeight="16.5" customHeight="1" x14ac:dyDescent="0.2"/>
  <cols>
    <col min="1" max="1" width="6.42578125" style="272" customWidth="1"/>
    <col min="2" max="2" width="29.85546875" style="27" customWidth="1"/>
    <col min="3" max="12" width="8.28515625" style="27" customWidth="1"/>
    <col min="13" max="13" width="38.42578125" style="27" customWidth="1"/>
    <col min="14" max="22" width="7.85546875" style="27" customWidth="1"/>
    <col min="23" max="23" width="33.28515625" style="27" customWidth="1"/>
    <col min="24" max="16384" width="8.7109375" style="27"/>
  </cols>
  <sheetData>
    <row r="1" spans="1:27" ht="19.899999999999999" customHeight="1" x14ac:dyDescent="0.2">
      <c r="A1" s="341" t="s">
        <v>1308</v>
      </c>
      <c r="B1" s="341"/>
      <c r="C1" s="341"/>
      <c r="D1" s="341"/>
      <c r="E1" s="341"/>
      <c r="F1" s="341"/>
      <c r="G1" s="341"/>
      <c r="H1" s="341"/>
      <c r="I1" s="341"/>
      <c r="J1" s="341"/>
      <c r="K1" s="341"/>
      <c r="L1" s="341"/>
      <c r="M1" s="341"/>
      <c r="N1" s="26"/>
      <c r="O1" s="26"/>
      <c r="P1" s="26"/>
      <c r="Q1" s="26"/>
      <c r="R1" s="26"/>
      <c r="S1" s="26"/>
      <c r="T1" s="26"/>
      <c r="U1" s="26"/>
      <c r="V1" s="26"/>
      <c r="W1" s="26"/>
    </row>
    <row r="2" spans="1:27" ht="19.899999999999999" customHeight="1" x14ac:dyDescent="0.2">
      <c r="A2" s="377" t="s">
        <v>1309</v>
      </c>
      <c r="B2" s="377"/>
      <c r="C2" s="377"/>
      <c r="D2" s="377"/>
      <c r="E2" s="377"/>
      <c r="F2" s="377"/>
      <c r="G2" s="377"/>
      <c r="H2" s="377"/>
      <c r="I2" s="377"/>
      <c r="J2" s="377"/>
      <c r="K2" s="377"/>
      <c r="L2" s="377"/>
      <c r="M2" s="377"/>
      <c r="N2" s="28"/>
      <c r="O2" s="28"/>
      <c r="P2" s="28"/>
      <c r="Q2" s="28"/>
      <c r="R2" s="28"/>
      <c r="S2" s="28"/>
      <c r="T2" s="28"/>
      <c r="U2" s="28"/>
      <c r="V2" s="28"/>
      <c r="W2" s="28"/>
    </row>
    <row r="3" spans="1:27" ht="19.899999999999999" customHeight="1" x14ac:dyDescent="0.2">
      <c r="A3" s="376" t="s">
        <v>1170</v>
      </c>
      <c r="B3" s="376"/>
      <c r="C3" s="376"/>
      <c r="D3" s="376"/>
      <c r="E3" s="376"/>
      <c r="F3" s="376"/>
      <c r="G3" s="376"/>
      <c r="H3" s="376"/>
      <c r="I3" s="376"/>
      <c r="J3" s="376"/>
      <c r="K3" s="376"/>
      <c r="L3" s="376"/>
      <c r="M3" s="376"/>
      <c r="N3" s="29"/>
      <c r="O3" s="29"/>
      <c r="P3" s="29"/>
      <c r="Q3" s="29"/>
      <c r="R3" s="29"/>
      <c r="S3" s="29"/>
      <c r="T3" s="29"/>
      <c r="U3" s="29"/>
      <c r="V3" s="29"/>
      <c r="W3" s="29"/>
    </row>
    <row r="4" spans="1:27" s="30" customFormat="1" ht="4.9000000000000004" customHeight="1" x14ac:dyDescent="0.2">
      <c r="A4" s="271"/>
      <c r="N4" s="31"/>
      <c r="O4" s="31"/>
      <c r="P4" s="31"/>
      <c r="Q4" s="31"/>
      <c r="R4" s="31"/>
      <c r="S4" s="31"/>
      <c r="T4" s="31"/>
      <c r="U4" s="31"/>
      <c r="V4" s="31"/>
      <c r="W4" s="31"/>
    </row>
    <row r="5" spans="1:27" s="31" customFormat="1" ht="19.899999999999999" customHeight="1" x14ac:dyDescent="0.2">
      <c r="A5" s="378" t="s">
        <v>1198</v>
      </c>
      <c r="B5" s="381" t="s">
        <v>37</v>
      </c>
      <c r="C5" s="371">
        <v>2015</v>
      </c>
      <c r="D5" s="372"/>
      <c r="E5" s="371">
        <v>2016</v>
      </c>
      <c r="F5" s="372"/>
      <c r="G5" s="371">
        <v>2017</v>
      </c>
      <c r="H5" s="372"/>
      <c r="I5" s="371">
        <v>2018</v>
      </c>
      <c r="J5" s="372"/>
      <c r="K5" s="371">
        <v>2019</v>
      </c>
      <c r="L5" s="372"/>
      <c r="M5" s="350" t="s">
        <v>38</v>
      </c>
      <c r="N5" s="32"/>
      <c r="O5" s="370"/>
      <c r="P5" s="370"/>
      <c r="Q5" s="370"/>
      <c r="R5" s="370"/>
      <c r="S5" s="370"/>
      <c r="T5" s="370"/>
      <c r="U5" s="370"/>
      <c r="V5" s="370"/>
    </row>
    <row r="6" spans="1:27" s="31" customFormat="1" ht="19.899999999999999" customHeight="1" x14ac:dyDescent="0.2">
      <c r="A6" s="379"/>
      <c r="B6" s="382"/>
      <c r="C6" s="33" t="s">
        <v>39</v>
      </c>
      <c r="D6" s="33" t="s">
        <v>40</v>
      </c>
      <c r="E6" s="33" t="s">
        <v>39</v>
      </c>
      <c r="F6" s="33" t="s">
        <v>40</v>
      </c>
      <c r="G6" s="33" t="s">
        <v>39</v>
      </c>
      <c r="H6" s="33" t="s">
        <v>40</v>
      </c>
      <c r="I6" s="33" t="s">
        <v>39</v>
      </c>
      <c r="J6" s="33" t="s">
        <v>40</v>
      </c>
      <c r="K6" s="33" t="s">
        <v>39</v>
      </c>
      <c r="L6" s="33" t="s">
        <v>40</v>
      </c>
      <c r="M6" s="351"/>
      <c r="N6" s="34"/>
      <c r="O6" s="35"/>
      <c r="P6" s="35"/>
      <c r="Q6" s="35"/>
      <c r="R6" s="35"/>
      <c r="S6" s="35"/>
      <c r="T6" s="35"/>
      <c r="U6" s="35"/>
      <c r="V6" s="35"/>
    </row>
    <row r="7" spans="1:27" s="31" customFormat="1" ht="39.75" customHeight="1" x14ac:dyDescent="0.2">
      <c r="A7" s="380"/>
      <c r="B7" s="383"/>
      <c r="C7" s="36" t="s">
        <v>41</v>
      </c>
      <c r="D7" s="36" t="s">
        <v>42</v>
      </c>
      <c r="E7" s="36" t="s">
        <v>41</v>
      </c>
      <c r="F7" s="36" t="s">
        <v>42</v>
      </c>
      <c r="G7" s="36" t="s">
        <v>41</v>
      </c>
      <c r="H7" s="36" t="s">
        <v>42</v>
      </c>
      <c r="I7" s="36" t="s">
        <v>41</v>
      </c>
      <c r="J7" s="36" t="s">
        <v>42</v>
      </c>
      <c r="K7" s="36" t="s">
        <v>41</v>
      </c>
      <c r="L7" s="36" t="s">
        <v>42</v>
      </c>
      <c r="M7" s="352"/>
      <c r="N7" s="37"/>
      <c r="O7" s="38"/>
      <c r="P7" s="38"/>
      <c r="Q7" s="38"/>
      <c r="R7" s="38"/>
      <c r="S7" s="38"/>
      <c r="T7" s="38"/>
      <c r="U7" s="38"/>
      <c r="V7" s="38"/>
    </row>
    <row r="8" spans="1:27" s="44" customFormat="1" ht="19.5" customHeight="1" x14ac:dyDescent="0.2">
      <c r="A8" s="273" t="s">
        <v>1081</v>
      </c>
      <c r="B8" s="39" t="s">
        <v>1171</v>
      </c>
      <c r="C8" s="40">
        <v>103.23992159415927</v>
      </c>
      <c r="D8" s="12">
        <v>1.9041021999013878</v>
      </c>
      <c r="E8" s="12">
        <v>101.68791595536534</v>
      </c>
      <c r="F8" s="12">
        <v>-1.5032999006865992</v>
      </c>
      <c r="G8" s="12">
        <v>100.70501154460969</v>
      </c>
      <c r="H8" s="12">
        <v>-0.96658919746873551</v>
      </c>
      <c r="I8" s="12">
        <v>99.999999999999986</v>
      </c>
      <c r="J8" s="12">
        <f>I8/G8*100-100</f>
        <v>-0.70007592849279376</v>
      </c>
      <c r="K8" s="12">
        <v>103.3274748267837</v>
      </c>
      <c r="L8" s="13">
        <v>3.3274748267836998</v>
      </c>
      <c r="M8" s="311" t="s">
        <v>1184</v>
      </c>
      <c r="N8" s="41"/>
      <c r="O8" s="42"/>
      <c r="P8" s="42"/>
      <c r="Q8" s="42"/>
      <c r="R8" s="42"/>
      <c r="S8" s="42"/>
      <c r="T8" s="42"/>
      <c r="U8" s="42"/>
      <c r="V8" s="42"/>
      <c r="W8" s="43"/>
      <c r="Z8" s="366"/>
      <c r="AA8" s="367"/>
    </row>
    <row r="9" spans="1:27" s="44" customFormat="1" ht="19.5" customHeight="1" x14ac:dyDescent="0.2">
      <c r="A9" s="274" t="s">
        <v>1082</v>
      </c>
      <c r="B9" s="46" t="s">
        <v>1172</v>
      </c>
      <c r="C9" s="21">
        <v>98.0959128760813</v>
      </c>
      <c r="D9" s="15">
        <v>10.92059088199322</v>
      </c>
      <c r="E9" s="15">
        <v>102.03788229970439</v>
      </c>
      <c r="F9" s="15">
        <v>4.0184848767376877</v>
      </c>
      <c r="G9" s="15">
        <v>101.30288165450234</v>
      </c>
      <c r="H9" s="15">
        <v>-0.72032134403104919</v>
      </c>
      <c r="I9" s="15">
        <v>100.00000000000001</v>
      </c>
      <c r="J9" s="15">
        <f t="shared" ref="J9:J19" si="0">I9/G9*100-100</f>
        <v>-1.2861249682371891</v>
      </c>
      <c r="K9" s="15">
        <v>101.36167523902219</v>
      </c>
      <c r="L9" s="16">
        <v>1.3616752390221762</v>
      </c>
      <c r="M9" s="312" t="s">
        <v>1185</v>
      </c>
      <c r="N9" s="41"/>
      <c r="O9" s="42"/>
      <c r="P9" s="42"/>
      <c r="Q9" s="42"/>
      <c r="R9" s="42"/>
      <c r="S9" s="42"/>
      <c r="T9" s="42"/>
      <c r="U9" s="42"/>
      <c r="V9" s="42"/>
      <c r="W9" s="43"/>
      <c r="Z9" s="366"/>
      <c r="AA9" s="367"/>
    </row>
    <row r="10" spans="1:27" s="44" customFormat="1" ht="19.5" customHeight="1" x14ac:dyDescent="0.2">
      <c r="A10" s="274" t="s">
        <v>1083</v>
      </c>
      <c r="B10" s="46" t="s">
        <v>1173</v>
      </c>
      <c r="C10" s="14">
        <v>101.70885944039632</v>
      </c>
      <c r="D10" s="15">
        <v>4.7493583372147441</v>
      </c>
      <c r="E10" s="15">
        <v>104.61017956787002</v>
      </c>
      <c r="F10" s="15">
        <v>2.8525736533049297</v>
      </c>
      <c r="G10" s="15">
        <v>104.43886010350225</v>
      </c>
      <c r="H10" s="15">
        <v>-0.16376940090864878</v>
      </c>
      <c r="I10" s="15">
        <v>100</v>
      </c>
      <c r="J10" s="15">
        <f t="shared" si="0"/>
        <v>-4.2501996853500685</v>
      </c>
      <c r="K10" s="15">
        <v>97.370592559172891</v>
      </c>
      <c r="L10" s="16">
        <v>-2.6294074408271086</v>
      </c>
      <c r="M10" s="312" t="s">
        <v>1186</v>
      </c>
      <c r="N10" s="41"/>
      <c r="O10" s="42"/>
      <c r="P10" s="42"/>
      <c r="Q10" s="42"/>
      <c r="R10" s="42"/>
      <c r="S10" s="42"/>
      <c r="T10" s="42"/>
      <c r="U10" s="42"/>
      <c r="V10" s="42"/>
      <c r="W10" s="43"/>
    </row>
    <row r="11" spans="1:27" s="44" customFormat="1" ht="24.75" customHeight="1" x14ac:dyDescent="0.2">
      <c r="A11" s="274" t="s">
        <v>1084</v>
      </c>
      <c r="B11" s="46" t="s">
        <v>1174</v>
      </c>
      <c r="C11" s="21">
        <v>98.477712011419882</v>
      </c>
      <c r="D11" s="15">
        <v>-5.6415530695675642</v>
      </c>
      <c r="E11" s="48">
        <v>95.909457347034405</v>
      </c>
      <c r="F11" s="15">
        <v>-2.6079552539641213</v>
      </c>
      <c r="G11" s="48">
        <v>99.178665383867056</v>
      </c>
      <c r="H11" s="15">
        <v>3.408639906076715</v>
      </c>
      <c r="I11" s="48">
        <v>100.00000000000001</v>
      </c>
      <c r="J11" s="15">
        <f t="shared" si="0"/>
        <v>0.82813638694774738</v>
      </c>
      <c r="K11" s="48">
        <v>99.864409478711408</v>
      </c>
      <c r="L11" s="16">
        <v>-0.13559052128860571</v>
      </c>
      <c r="M11" s="312" t="s">
        <v>1187</v>
      </c>
      <c r="N11" s="41"/>
      <c r="O11" s="49"/>
      <c r="P11" s="42"/>
      <c r="Q11" s="49"/>
      <c r="R11" s="42"/>
      <c r="S11" s="49"/>
      <c r="T11" s="42"/>
      <c r="U11" s="42"/>
      <c r="V11" s="42"/>
      <c r="W11" s="43"/>
    </row>
    <row r="12" spans="1:27" s="44" customFormat="1" ht="39.75" customHeight="1" x14ac:dyDescent="0.2">
      <c r="A12" s="274" t="s">
        <v>1085</v>
      </c>
      <c r="B12" s="46" t="s">
        <v>1175</v>
      </c>
      <c r="C12" s="21">
        <v>100.35379644980712</v>
      </c>
      <c r="D12" s="15">
        <v>3.4064560597691411</v>
      </c>
      <c r="E12" s="15">
        <v>100.51070470585917</v>
      </c>
      <c r="F12" s="15">
        <v>0.15635507733932741</v>
      </c>
      <c r="G12" s="15">
        <v>100.95527794094788</v>
      </c>
      <c r="H12" s="15">
        <v>0.44231431506698016</v>
      </c>
      <c r="I12" s="15">
        <v>100</v>
      </c>
      <c r="J12" s="15">
        <f t="shared" si="0"/>
        <v>-0.94623873108116641</v>
      </c>
      <c r="K12" s="15">
        <v>98.89359532917365</v>
      </c>
      <c r="L12" s="16">
        <v>-1.1064046708263504</v>
      </c>
      <c r="M12" s="312" t="s">
        <v>1188</v>
      </c>
      <c r="N12" s="41"/>
      <c r="O12" s="42"/>
      <c r="P12" s="42"/>
      <c r="Q12" s="42"/>
      <c r="R12" s="42"/>
      <c r="S12" s="42"/>
      <c r="T12" s="42"/>
      <c r="U12" s="42"/>
      <c r="V12" s="42"/>
      <c r="W12" s="43"/>
    </row>
    <row r="13" spans="1:27" s="44" customFormat="1" ht="19.5" customHeight="1" x14ac:dyDescent="0.2">
      <c r="A13" s="274" t="s">
        <v>1086</v>
      </c>
      <c r="B13" s="46" t="s">
        <v>1176</v>
      </c>
      <c r="C13" s="21">
        <v>96.252993515650232</v>
      </c>
      <c r="D13" s="15">
        <v>1.0486797555204532</v>
      </c>
      <c r="E13" s="15">
        <v>97.345415205644869</v>
      </c>
      <c r="F13" s="15">
        <v>1.1349482754705349</v>
      </c>
      <c r="G13" s="15">
        <v>98.918389343016386</v>
      </c>
      <c r="H13" s="15">
        <v>1.6158687433286616</v>
      </c>
      <c r="I13" s="15">
        <v>100</v>
      </c>
      <c r="J13" s="15">
        <f t="shared" si="0"/>
        <v>1.0934373923466865</v>
      </c>
      <c r="K13" s="15">
        <v>99.032730686924438</v>
      </c>
      <c r="L13" s="16">
        <v>-0.96726931307556185</v>
      </c>
      <c r="M13" s="312" t="s">
        <v>1189</v>
      </c>
      <c r="N13" s="41"/>
      <c r="O13" s="42"/>
      <c r="P13" s="42"/>
      <c r="Q13" s="42"/>
      <c r="R13" s="42"/>
      <c r="S13" s="42"/>
      <c r="T13" s="42"/>
      <c r="U13" s="42"/>
      <c r="V13" s="42"/>
      <c r="W13" s="43"/>
    </row>
    <row r="14" spans="1:27" s="44" customFormat="1" ht="19.5" customHeight="1" x14ac:dyDescent="0.2">
      <c r="A14" s="274" t="s">
        <v>1087</v>
      </c>
      <c r="B14" s="46" t="s">
        <v>1177</v>
      </c>
      <c r="C14" s="21">
        <v>99.853621285676113</v>
      </c>
      <c r="D14" s="15">
        <v>-0.99616002709539941</v>
      </c>
      <c r="E14" s="15">
        <v>99.059154649465896</v>
      </c>
      <c r="F14" s="15">
        <v>-0.79563127103551778</v>
      </c>
      <c r="G14" s="15">
        <v>98.955031426950541</v>
      </c>
      <c r="H14" s="15">
        <v>-0.10511216543672219</v>
      </c>
      <c r="I14" s="15">
        <v>99.999999999999986</v>
      </c>
      <c r="J14" s="15">
        <f t="shared" si="0"/>
        <v>1.0560034775198375</v>
      </c>
      <c r="K14" s="15">
        <v>99.388799302049904</v>
      </c>
      <c r="L14" s="16">
        <v>-0.61120069795008192</v>
      </c>
      <c r="M14" s="312" t="s">
        <v>1190</v>
      </c>
      <c r="N14" s="41"/>
      <c r="O14" s="42"/>
      <c r="P14" s="42"/>
      <c r="Q14" s="42"/>
      <c r="R14" s="42"/>
      <c r="S14" s="42"/>
      <c r="T14" s="42"/>
      <c r="U14" s="42"/>
      <c r="V14" s="42"/>
      <c r="W14" s="43"/>
    </row>
    <row r="15" spans="1:27" s="44" customFormat="1" ht="19.5" customHeight="1" x14ac:dyDescent="0.2">
      <c r="A15" s="274" t="s">
        <v>1088</v>
      </c>
      <c r="B15" s="46" t="s">
        <v>1178</v>
      </c>
      <c r="C15" s="21">
        <v>99.981951104429456</v>
      </c>
      <c r="D15" s="15">
        <v>-2.0975347569886367</v>
      </c>
      <c r="E15" s="15">
        <v>98.626084037481135</v>
      </c>
      <c r="F15" s="15">
        <v>-1.3561118301563653</v>
      </c>
      <c r="G15" s="15">
        <v>98.926815369773408</v>
      </c>
      <c r="H15" s="15">
        <v>0.30492068627401636</v>
      </c>
      <c r="I15" s="15">
        <v>99.999999999999986</v>
      </c>
      <c r="J15" s="15">
        <f t="shared" si="0"/>
        <v>1.0848268249768154</v>
      </c>
      <c r="K15" s="15">
        <v>96.924968630593284</v>
      </c>
      <c r="L15" s="16">
        <v>-3.0750313694067017</v>
      </c>
      <c r="M15" s="312" t="s">
        <v>1191</v>
      </c>
      <c r="N15" s="41"/>
      <c r="O15" s="42"/>
      <c r="P15" s="42"/>
      <c r="Q15" s="42"/>
      <c r="R15" s="42"/>
      <c r="S15" s="42"/>
      <c r="T15" s="42"/>
      <c r="U15" s="42"/>
      <c r="V15" s="42"/>
      <c r="W15" s="43"/>
    </row>
    <row r="16" spans="1:27" s="44" customFormat="1" ht="19.5" customHeight="1" x14ac:dyDescent="0.2">
      <c r="A16" s="274" t="s">
        <v>1089</v>
      </c>
      <c r="B16" s="46" t="s">
        <v>1179</v>
      </c>
      <c r="C16" s="21">
        <v>96.962108584041445</v>
      </c>
      <c r="D16" s="15">
        <v>2.1057360804913401</v>
      </c>
      <c r="E16" s="15">
        <v>96.590364769326513</v>
      </c>
      <c r="F16" s="15">
        <v>-0.38339081125975838</v>
      </c>
      <c r="G16" s="15">
        <v>98.502352408744244</v>
      </c>
      <c r="H16" s="15">
        <v>1.9794807111287724</v>
      </c>
      <c r="I16" s="15">
        <v>100.00000000000001</v>
      </c>
      <c r="J16" s="15">
        <f t="shared" si="0"/>
        <v>1.5204180962512908</v>
      </c>
      <c r="K16" s="15">
        <v>112.33316066659934</v>
      </c>
      <c r="L16" s="16">
        <v>12.333160666599326</v>
      </c>
      <c r="M16" s="312" t="s">
        <v>1192</v>
      </c>
      <c r="N16" s="41"/>
      <c r="O16" s="42"/>
      <c r="P16" s="42"/>
      <c r="Q16" s="42"/>
      <c r="R16" s="42"/>
      <c r="S16" s="42"/>
      <c r="T16" s="42"/>
      <c r="U16" s="42"/>
      <c r="V16" s="42"/>
      <c r="W16" s="43"/>
    </row>
    <row r="17" spans="1:27" s="44" customFormat="1" ht="19.5" customHeight="1" x14ac:dyDescent="0.2">
      <c r="A17" s="274" t="s">
        <v>1134</v>
      </c>
      <c r="B17" s="46" t="s">
        <v>43</v>
      </c>
      <c r="C17" s="21">
        <v>98.663790235000192</v>
      </c>
      <c r="D17" s="15">
        <v>4.9827734354046953</v>
      </c>
      <c r="E17" s="15">
        <v>101.71067430730862</v>
      </c>
      <c r="F17" s="15">
        <v>3.0881482102514752</v>
      </c>
      <c r="G17" s="15">
        <v>101.08641994345398</v>
      </c>
      <c r="H17" s="15">
        <v>-0.61375501451156822</v>
      </c>
      <c r="I17" s="15">
        <v>100.00000000000001</v>
      </c>
      <c r="J17" s="15">
        <f t="shared" si="0"/>
        <v>-1.0747437134104558</v>
      </c>
      <c r="K17" s="15">
        <v>101.29268815185814</v>
      </c>
      <c r="L17" s="16">
        <v>1.2926881518581297</v>
      </c>
      <c r="M17" s="312" t="s">
        <v>1193</v>
      </c>
      <c r="N17" s="41"/>
      <c r="O17" s="42"/>
      <c r="P17" s="42"/>
      <c r="Q17" s="42"/>
      <c r="R17" s="42"/>
      <c r="S17" s="42"/>
      <c r="T17" s="42"/>
      <c r="U17" s="42"/>
      <c r="V17" s="42"/>
      <c r="W17" s="43"/>
    </row>
    <row r="18" spans="1:27" s="44" customFormat="1" ht="19.5" customHeight="1" x14ac:dyDescent="0.2">
      <c r="A18" s="274" t="s">
        <v>1135</v>
      </c>
      <c r="B18" s="46" t="s">
        <v>1180</v>
      </c>
      <c r="C18" s="21">
        <v>95.639469639500192</v>
      </c>
      <c r="D18" s="15">
        <v>2.2712739850520052</v>
      </c>
      <c r="E18" s="15">
        <v>98.497499462262965</v>
      </c>
      <c r="F18" s="15">
        <v>2.9883371724411774</v>
      </c>
      <c r="G18" s="15">
        <v>98.904509379120995</v>
      </c>
      <c r="H18" s="15">
        <v>0.41321852745505794</v>
      </c>
      <c r="I18" s="15">
        <v>100</v>
      </c>
      <c r="J18" s="15">
        <f t="shared" si="0"/>
        <v>1.1076245438716796</v>
      </c>
      <c r="K18" s="15">
        <v>102.32735020228249</v>
      </c>
      <c r="L18" s="16">
        <v>2.3273502022825028</v>
      </c>
      <c r="M18" s="312" t="s">
        <v>1194</v>
      </c>
      <c r="N18" s="41"/>
      <c r="O18" s="42"/>
      <c r="P18" s="42"/>
      <c r="Q18" s="42"/>
      <c r="R18" s="42"/>
      <c r="S18" s="42"/>
      <c r="T18" s="42"/>
      <c r="U18" s="42"/>
      <c r="V18" s="42"/>
      <c r="W18" s="43"/>
    </row>
    <row r="19" spans="1:27" s="44" customFormat="1" ht="19.5" customHeight="1" x14ac:dyDescent="0.2">
      <c r="A19" s="274"/>
      <c r="B19" s="46" t="s">
        <v>1200</v>
      </c>
      <c r="C19" s="21">
        <v>97.236070589586333</v>
      </c>
      <c r="D19" s="15">
        <v>1.0262892502684622</v>
      </c>
      <c r="E19" s="15">
        <v>97.319957027834263</v>
      </c>
      <c r="F19" s="15">
        <v>8.6270905168504441E-2</v>
      </c>
      <c r="G19" s="15">
        <v>98.881814228299106</v>
      </c>
      <c r="H19" s="15">
        <v>1.6048683622190083</v>
      </c>
      <c r="I19" s="15">
        <v>100</v>
      </c>
      <c r="J19" s="15">
        <f t="shared" si="0"/>
        <v>1.1308305581036535</v>
      </c>
      <c r="K19" s="15">
        <v>104.19349970668128</v>
      </c>
      <c r="L19" s="16">
        <v>4.1934997066812798</v>
      </c>
      <c r="M19" s="312" t="s">
        <v>1201</v>
      </c>
      <c r="N19" s="41"/>
      <c r="O19" s="42"/>
      <c r="P19" s="42"/>
      <c r="Q19" s="42"/>
      <c r="R19" s="42"/>
      <c r="S19" s="42"/>
      <c r="T19" s="42"/>
      <c r="U19" s="42"/>
      <c r="V19" s="42"/>
      <c r="W19" s="43"/>
    </row>
    <row r="20" spans="1:27" s="44" customFormat="1" ht="19.5" customHeight="1" x14ac:dyDescent="0.2">
      <c r="A20" s="274" t="s">
        <v>1136</v>
      </c>
      <c r="B20" s="45" t="s">
        <v>1182</v>
      </c>
      <c r="C20" s="21" t="s">
        <v>81</v>
      </c>
      <c r="D20" s="15" t="s">
        <v>81</v>
      </c>
      <c r="E20" s="15" t="s">
        <v>81</v>
      </c>
      <c r="F20" s="15" t="s">
        <v>81</v>
      </c>
      <c r="G20" s="15" t="s">
        <v>81</v>
      </c>
      <c r="H20" s="15" t="s">
        <v>81</v>
      </c>
      <c r="I20" s="15">
        <v>100</v>
      </c>
      <c r="J20" s="15" t="s">
        <v>81</v>
      </c>
      <c r="K20" s="15">
        <v>99.840768507622201</v>
      </c>
      <c r="L20" s="16" t="s">
        <v>81</v>
      </c>
      <c r="M20" s="312" t="s">
        <v>1195</v>
      </c>
      <c r="N20" s="41"/>
      <c r="O20" s="42"/>
      <c r="P20" s="42"/>
      <c r="Q20" s="42"/>
      <c r="R20" s="42"/>
      <c r="S20" s="42"/>
      <c r="T20" s="42"/>
      <c r="U20" s="42"/>
      <c r="V20" s="42"/>
      <c r="W20" s="43"/>
    </row>
    <row r="21" spans="1:27" s="44" customFormat="1" ht="44.25" customHeight="1" x14ac:dyDescent="0.2">
      <c r="A21" s="274" t="s">
        <v>1199</v>
      </c>
      <c r="B21" s="45" t="s">
        <v>1183</v>
      </c>
      <c r="C21" s="21" t="s">
        <v>81</v>
      </c>
      <c r="D21" s="15" t="s">
        <v>81</v>
      </c>
      <c r="E21" s="15" t="s">
        <v>81</v>
      </c>
      <c r="F21" s="15" t="s">
        <v>81</v>
      </c>
      <c r="G21" s="15" t="s">
        <v>81</v>
      </c>
      <c r="H21" s="15" t="s">
        <v>81</v>
      </c>
      <c r="I21" s="15">
        <v>100</v>
      </c>
      <c r="J21" s="15" t="s">
        <v>81</v>
      </c>
      <c r="K21" s="15">
        <v>105.63781568464287</v>
      </c>
      <c r="L21" s="16" t="s">
        <v>81</v>
      </c>
      <c r="M21" s="312" t="s">
        <v>1196</v>
      </c>
      <c r="N21" s="41"/>
      <c r="O21" s="42"/>
      <c r="P21" s="42"/>
      <c r="Q21" s="42"/>
      <c r="R21" s="42"/>
      <c r="S21" s="42"/>
      <c r="T21" s="42"/>
      <c r="U21" s="42"/>
      <c r="V21" s="42"/>
      <c r="W21" s="43"/>
    </row>
    <row r="22" spans="1:27" s="57" customFormat="1" ht="19.5" customHeight="1" x14ac:dyDescent="0.2">
      <c r="A22" s="275"/>
      <c r="B22" s="50" t="s">
        <v>51</v>
      </c>
      <c r="C22" s="51">
        <v>100.2025047941962</v>
      </c>
      <c r="D22" s="52">
        <v>1.4316114581047543</v>
      </c>
      <c r="E22" s="52">
        <v>99.982954487909296</v>
      </c>
      <c r="F22" s="52">
        <v>-0.21910660490756584</v>
      </c>
      <c r="G22" s="52">
        <v>100.19531394277494</v>
      </c>
      <c r="H22" s="52">
        <v>0.21239565879334066</v>
      </c>
      <c r="I22" s="52">
        <v>99.999999999999986</v>
      </c>
      <c r="J22" s="52">
        <f>I22/G22*100-100</f>
        <v>-0.19493321103470862</v>
      </c>
      <c r="K22" s="52">
        <v>101.58018333639394</v>
      </c>
      <c r="L22" s="60">
        <v>1.5801833363939579</v>
      </c>
      <c r="M22" s="53" t="s">
        <v>1197</v>
      </c>
      <c r="N22" s="54"/>
      <c r="O22" s="55"/>
      <c r="P22" s="55"/>
      <c r="Q22" s="55"/>
      <c r="R22" s="55"/>
      <c r="S22" s="55"/>
      <c r="T22" s="55"/>
      <c r="U22" s="55"/>
      <c r="V22" s="55"/>
      <c r="W22" s="56"/>
    </row>
    <row r="23" spans="1:27" ht="16.5" customHeight="1" x14ac:dyDescent="0.2">
      <c r="N23" s="58"/>
      <c r="O23" s="31"/>
      <c r="P23" s="31"/>
      <c r="Q23" s="31"/>
      <c r="R23" s="31"/>
      <c r="S23" s="31"/>
      <c r="T23" s="31"/>
      <c r="U23" s="31"/>
      <c r="V23" s="31"/>
      <c r="W23" s="31"/>
    </row>
    <row r="24" spans="1:27" ht="19.899999999999999" customHeight="1" x14ac:dyDescent="0.2">
      <c r="A24" s="376" t="s">
        <v>1310</v>
      </c>
      <c r="B24" s="376"/>
      <c r="C24" s="376"/>
      <c r="D24" s="376"/>
      <c r="E24" s="376"/>
      <c r="F24" s="376"/>
      <c r="G24" s="376"/>
      <c r="H24" s="376"/>
      <c r="I24" s="376"/>
      <c r="J24" s="376"/>
      <c r="K24" s="376"/>
      <c r="L24" s="376"/>
      <c r="M24" s="376"/>
      <c r="N24" s="26"/>
      <c r="O24" s="26"/>
      <c r="P24" s="26"/>
      <c r="Q24" s="26"/>
      <c r="R24" s="26"/>
      <c r="S24" s="26"/>
      <c r="T24" s="26"/>
      <c r="U24" s="26"/>
      <c r="V24" s="26"/>
      <c r="W24" s="26"/>
    </row>
    <row r="25" spans="1:27" ht="19.899999999999999" customHeight="1" x14ac:dyDescent="0.2">
      <c r="A25" s="377" t="s">
        <v>1311</v>
      </c>
      <c r="B25" s="377"/>
      <c r="C25" s="377"/>
      <c r="D25" s="377"/>
      <c r="E25" s="377"/>
      <c r="F25" s="377"/>
      <c r="G25" s="377"/>
      <c r="H25" s="377"/>
      <c r="I25" s="377"/>
      <c r="J25" s="377"/>
      <c r="K25" s="377"/>
      <c r="L25" s="377"/>
      <c r="M25" s="377"/>
      <c r="N25" s="29"/>
      <c r="O25" s="29"/>
      <c r="P25" s="29"/>
      <c r="Q25" s="29"/>
      <c r="R25" s="29"/>
      <c r="S25" s="29"/>
      <c r="T25" s="29"/>
      <c r="U25" s="29"/>
      <c r="V25" s="29"/>
      <c r="W25" s="29"/>
    </row>
    <row r="26" spans="1:27" ht="19.899999999999999" customHeight="1" x14ac:dyDescent="0.2">
      <c r="A26" s="376" t="s">
        <v>1170</v>
      </c>
      <c r="B26" s="376"/>
      <c r="C26" s="376"/>
      <c r="D26" s="376"/>
      <c r="E26" s="376"/>
      <c r="F26" s="376"/>
      <c r="G26" s="376"/>
      <c r="H26" s="376"/>
      <c r="I26" s="376"/>
      <c r="J26" s="376"/>
      <c r="K26" s="376"/>
      <c r="L26" s="376"/>
      <c r="M26" s="376"/>
      <c r="N26" s="29"/>
      <c r="O26" s="29"/>
      <c r="P26" s="29"/>
      <c r="Q26" s="29"/>
      <c r="R26" s="29"/>
      <c r="S26" s="29"/>
      <c r="T26" s="29"/>
      <c r="U26" s="29"/>
      <c r="V26" s="29"/>
      <c r="W26" s="29"/>
    </row>
    <row r="27" spans="1:27" s="30" customFormat="1" ht="4.9000000000000004" customHeight="1" x14ac:dyDescent="0.2">
      <c r="A27" s="271"/>
      <c r="N27" s="58"/>
      <c r="O27" s="31"/>
      <c r="P27" s="31"/>
      <c r="Q27" s="31"/>
      <c r="R27" s="31"/>
      <c r="S27" s="31"/>
      <c r="T27" s="31"/>
      <c r="U27" s="31"/>
      <c r="V27" s="31"/>
      <c r="W27" s="31"/>
    </row>
    <row r="28" spans="1:27" s="31" customFormat="1" ht="19.899999999999999" customHeight="1" x14ac:dyDescent="0.2">
      <c r="A28" s="378" t="s">
        <v>1198</v>
      </c>
      <c r="B28" s="381" t="s">
        <v>37</v>
      </c>
      <c r="C28" s="371">
        <v>2020</v>
      </c>
      <c r="D28" s="372"/>
      <c r="E28" s="371">
        <v>2021</v>
      </c>
      <c r="F28" s="372"/>
      <c r="G28" s="371">
        <v>2022</v>
      </c>
      <c r="H28" s="372"/>
      <c r="I28" s="371">
        <v>2023</v>
      </c>
      <c r="J28" s="372"/>
      <c r="K28" s="371">
        <v>2024</v>
      </c>
      <c r="L28" s="372"/>
      <c r="M28" s="373" t="s">
        <v>38</v>
      </c>
    </row>
    <row r="29" spans="1:27" s="31" customFormat="1" ht="19.899999999999999" customHeight="1" x14ac:dyDescent="0.2">
      <c r="A29" s="379"/>
      <c r="B29" s="382"/>
      <c r="C29" s="33" t="s">
        <v>39</v>
      </c>
      <c r="D29" s="33" t="s">
        <v>40</v>
      </c>
      <c r="E29" s="33" t="s">
        <v>39</v>
      </c>
      <c r="F29" s="33" t="s">
        <v>40</v>
      </c>
      <c r="G29" s="33" t="s">
        <v>39</v>
      </c>
      <c r="H29" s="33" t="s">
        <v>40</v>
      </c>
      <c r="I29" s="33" t="s">
        <v>39</v>
      </c>
      <c r="J29" s="33" t="s">
        <v>40</v>
      </c>
      <c r="K29" s="33" t="s">
        <v>39</v>
      </c>
      <c r="L29" s="33" t="s">
        <v>40</v>
      </c>
      <c r="M29" s="374"/>
    </row>
    <row r="30" spans="1:27" s="31" customFormat="1" ht="35.25" customHeight="1" x14ac:dyDescent="0.2">
      <c r="A30" s="380"/>
      <c r="B30" s="383"/>
      <c r="C30" s="36" t="s">
        <v>41</v>
      </c>
      <c r="D30" s="36" t="s">
        <v>42</v>
      </c>
      <c r="E30" s="36" t="s">
        <v>41</v>
      </c>
      <c r="F30" s="36" t="s">
        <v>42</v>
      </c>
      <c r="G30" s="36" t="s">
        <v>41</v>
      </c>
      <c r="H30" s="36" t="s">
        <v>42</v>
      </c>
      <c r="I30" s="36" t="s">
        <v>41</v>
      </c>
      <c r="J30" s="36" t="s">
        <v>42</v>
      </c>
      <c r="K30" s="36" t="s">
        <v>41</v>
      </c>
      <c r="L30" s="36" t="s">
        <v>42</v>
      </c>
      <c r="M30" s="375"/>
    </row>
    <row r="31" spans="1:27" s="44" customFormat="1" ht="18" customHeight="1" x14ac:dyDescent="0.2">
      <c r="A31" s="274" t="s">
        <v>1081</v>
      </c>
      <c r="B31" s="39" t="s">
        <v>1171</v>
      </c>
      <c r="C31" s="12">
        <v>100.78055525269849</v>
      </c>
      <c r="D31" s="12">
        <v>-2.4649006262417856</v>
      </c>
      <c r="E31" s="12">
        <v>101.64392385813505</v>
      </c>
      <c r="F31" s="12">
        <v>0.85668173118489221</v>
      </c>
      <c r="G31" s="12">
        <v>108.49159968183704</v>
      </c>
      <c r="H31" s="12">
        <v>6.7369258916640575</v>
      </c>
      <c r="I31" s="12">
        <v>115.37399659284974</v>
      </c>
      <c r="J31" s="12">
        <f>I31/G31*100-100</f>
        <v>6.3437141043141168</v>
      </c>
      <c r="K31" s="12">
        <v>183.5041498439484</v>
      </c>
      <c r="L31" s="12">
        <f>K31/I31*100-100</f>
        <v>59.051567305523179</v>
      </c>
      <c r="M31" s="311" t="s">
        <v>1184</v>
      </c>
      <c r="N31" s="43"/>
      <c r="O31" s="43"/>
      <c r="P31" s="43"/>
      <c r="Q31" s="43"/>
      <c r="R31" s="43"/>
      <c r="S31" s="43"/>
      <c r="T31" s="43"/>
      <c r="U31" s="43"/>
      <c r="V31" s="43"/>
      <c r="W31" s="43"/>
      <c r="Z31" s="366"/>
      <c r="AA31" s="367"/>
    </row>
    <row r="32" spans="1:27" s="44" customFormat="1" ht="17.25" customHeight="1" x14ac:dyDescent="0.2">
      <c r="A32" s="274" t="s">
        <v>1082</v>
      </c>
      <c r="B32" s="46" t="s">
        <v>1172</v>
      </c>
      <c r="C32" s="15">
        <v>101.95707347652751</v>
      </c>
      <c r="D32" s="15">
        <v>0.58739976041368891</v>
      </c>
      <c r="E32" s="15">
        <v>102.14638509303474</v>
      </c>
      <c r="F32" s="15">
        <v>0.18567776619325116</v>
      </c>
      <c r="G32" s="15">
        <v>105.68914960669998</v>
      </c>
      <c r="H32" s="15">
        <v>3.468320988979201</v>
      </c>
      <c r="I32" s="15">
        <v>113.18800514932134</v>
      </c>
      <c r="J32" s="15">
        <f t="shared" ref="J32:J44" si="1">I32/G32*100-100</f>
        <v>7.0951990535705676</v>
      </c>
      <c r="K32" s="15">
        <v>691.11224985399986</v>
      </c>
      <c r="L32" s="15">
        <f t="shared" ref="L32:L44" si="2">K32/I32*100-100</f>
        <v>510.58788777332177</v>
      </c>
      <c r="M32" s="312" t="s">
        <v>1185</v>
      </c>
      <c r="N32" s="43"/>
      <c r="O32" s="43"/>
      <c r="P32" s="43"/>
      <c r="Q32" s="43"/>
      <c r="R32" s="43"/>
      <c r="S32" s="43"/>
      <c r="T32" s="43"/>
      <c r="U32" s="43"/>
      <c r="V32" s="43"/>
      <c r="W32" s="43"/>
      <c r="Z32" s="366"/>
      <c r="AA32" s="367"/>
    </row>
    <row r="33" spans="1:23" s="44" customFormat="1" ht="18" customHeight="1" x14ac:dyDescent="0.2">
      <c r="A33" s="274" t="s">
        <v>1083</v>
      </c>
      <c r="B33" s="46" t="s">
        <v>1173</v>
      </c>
      <c r="C33" s="15">
        <v>94.130553077748559</v>
      </c>
      <c r="D33" s="15">
        <v>-3.327533905532448</v>
      </c>
      <c r="E33" s="15">
        <v>93.56217175137725</v>
      </c>
      <c r="F33" s="15">
        <v>-0.60382235925231953</v>
      </c>
      <c r="G33" s="15">
        <v>96.767327948177822</v>
      </c>
      <c r="H33" s="15">
        <v>3.4256966643716282</v>
      </c>
      <c r="I33" s="15">
        <v>98.390025980916903</v>
      </c>
      <c r="J33" s="15">
        <f t="shared" si="1"/>
        <v>1.6769069345472474</v>
      </c>
      <c r="K33" s="15">
        <v>106.26086156385811</v>
      </c>
      <c r="L33" s="15">
        <f t="shared" si="2"/>
        <v>7.9996275074343259</v>
      </c>
      <c r="M33" s="312" t="s">
        <v>1186</v>
      </c>
      <c r="N33" s="43"/>
      <c r="O33" s="43"/>
      <c r="P33" s="43"/>
      <c r="Q33" s="43"/>
      <c r="R33" s="43"/>
      <c r="S33" s="43"/>
      <c r="T33" s="43"/>
      <c r="U33" s="43"/>
      <c r="V33" s="43"/>
      <c r="W33" s="43"/>
    </row>
    <row r="34" spans="1:23" s="44" customFormat="1" ht="28.5" customHeight="1" x14ac:dyDescent="0.2">
      <c r="A34" s="274" t="s">
        <v>1084</v>
      </c>
      <c r="B34" s="46" t="s">
        <v>1174</v>
      </c>
      <c r="C34" s="48">
        <v>100.49742975484149</v>
      </c>
      <c r="D34" s="15">
        <v>0.633879756996933</v>
      </c>
      <c r="E34" s="48">
        <v>104.16471875437395</v>
      </c>
      <c r="F34" s="15">
        <v>3.6491371057733772</v>
      </c>
      <c r="G34" s="48">
        <v>107.01778391275117</v>
      </c>
      <c r="H34" s="15">
        <v>2.7389937711106427</v>
      </c>
      <c r="I34" s="15">
        <v>112.93585550879079</v>
      </c>
      <c r="J34" s="15">
        <f t="shared" si="1"/>
        <v>5.5299889230228132</v>
      </c>
      <c r="K34" s="15">
        <v>140.36897484838133</v>
      </c>
      <c r="L34" s="15">
        <f t="shared" si="2"/>
        <v>24.290885490706856</v>
      </c>
      <c r="M34" s="312" t="s">
        <v>1187</v>
      </c>
      <c r="N34" s="43"/>
      <c r="O34" s="43"/>
      <c r="P34" s="43"/>
      <c r="Q34" s="43"/>
      <c r="R34" s="43"/>
      <c r="S34" s="43"/>
      <c r="T34" s="43"/>
      <c r="U34" s="43"/>
      <c r="V34" s="43"/>
      <c r="W34" s="43"/>
    </row>
    <row r="35" spans="1:23" s="44" customFormat="1" ht="36.75" customHeight="1" x14ac:dyDescent="0.2">
      <c r="A35" s="274" t="s">
        <v>1085</v>
      </c>
      <c r="B35" s="46" t="s">
        <v>1175</v>
      </c>
      <c r="C35" s="15">
        <v>97.896006191021186</v>
      </c>
      <c r="D35" s="15">
        <v>-1.0087499952164904</v>
      </c>
      <c r="E35" s="15">
        <v>100.03146650650756</v>
      </c>
      <c r="F35" s="15">
        <v>2.1813559087584338</v>
      </c>
      <c r="G35" s="15">
        <v>103.33236644687048</v>
      </c>
      <c r="H35" s="15">
        <v>3.299861589201214</v>
      </c>
      <c r="I35" s="15">
        <v>104.41709485241448</v>
      </c>
      <c r="J35" s="15">
        <f t="shared" si="1"/>
        <v>1.0497469891021183</v>
      </c>
      <c r="K35" s="15">
        <v>113.04268321860837</v>
      </c>
      <c r="L35" s="15">
        <f t="shared" si="2"/>
        <v>8.2607051827916678</v>
      </c>
      <c r="M35" s="312" t="s">
        <v>1188</v>
      </c>
      <c r="N35" s="43"/>
      <c r="O35" s="43"/>
      <c r="P35" s="43"/>
      <c r="Q35" s="43"/>
      <c r="R35" s="43"/>
      <c r="S35" s="43"/>
      <c r="T35" s="43"/>
      <c r="U35" s="43"/>
      <c r="V35" s="43"/>
      <c r="W35" s="43"/>
    </row>
    <row r="36" spans="1:23" s="44" customFormat="1" ht="19.5" customHeight="1" x14ac:dyDescent="0.2">
      <c r="A36" s="274" t="s">
        <v>1086</v>
      </c>
      <c r="B36" s="46" t="s">
        <v>1176</v>
      </c>
      <c r="C36" s="15">
        <v>99.258405291699674</v>
      </c>
      <c r="D36" s="15">
        <v>0.22787880654190928</v>
      </c>
      <c r="E36" s="15">
        <v>98.84379046592187</v>
      </c>
      <c r="F36" s="15">
        <v>-0.41771256001881341</v>
      </c>
      <c r="G36" s="15">
        <v>100.11924149570741</v>
      </c>
      <c r="H36" s="15">
        <v>1.2903704155551026</v>
      </c>
      <c r="I36" s="15">
        <v>101.85121848883716</v>
      </c>
      <c r="J36" s="15">
        <f t="shared" si="1"/>
        <v>1.7299142175423015</v>
      </c>
      <c r="K36" s="15">
        <v>119.19083745600877</v>
      </c>
      <c r="L36" s="15">
        <f t="shared" si="2"/>
        <v>17.024459033911327</v>
      </c>
      <c r="M36" s="312" t="s">
        <v>1189</v>
      </c>
      <c r="N36" s="43"/>
      <c r="O36" s="43"/>
      <c r="P36" s="43"/>
      <c r="Q36" s="43"/>
      <c r="R36" s="43"/>
      <c r="S36" s="43"/>
      <c r="T36" s="43"/>
      <c r="U36" s="43"/>
      <c r="V36" s="43"/>
      <c r="W36" s="43"/>
    </row>
    <row r="37" spans="1:23" s="44" customFormat="1" ht="19.5" customHeight="1" x14ac:dyDescent="0.2">
      <c r="A37" s="274" t="s">
        <v>1087</v>
      </c>
      <c r="B37" s="46" t="s">
        <v>1177</v>
      </c>
      <c r="C37" s="15">
        <v>97.509377621023987</v>
      </c>
      <c r="D37" s="15">
        <v>-1.8909793600727767</v>
      </c>
      <c r="E37" s="15">
        <v>101.78598182677679</v>
      </c>
      <c r="F37" s="15">
        <v>4.3858388906696604</v>
      </c>
      <c r="G37" s="15">
        <v>104.88967547998006</v>
      </c>
      <c r="H37" s="15">
        <v>3.049234872524238</v>
      </c>
      <c r="I37" s="15">
        <v>115.47470745593175</v>
      </c>
      <c r="J37" s="15">
        <f t="shared" si="1"/>
        <v>10.091586161854437</v>
      </c>
      <c r="K37" s="15">
        <v>152.66012403046679</v>
      </c>
      <c r="L37" s="15">
        <f t="shared" si="2"/>
        <v>32.202217605726332</v>
      </c>
      <c r="M37" s="312" t="s">
        <v>1190</v>
      </c>
      <c r="N37" s="43"/>
      <c r="O37" s="43"/>
      <c r="P37" s="43"/>
      <c r="Q37" s="43"/>
      <c r="R37" s="43"/>
      <c r="S37" s="43"/>
      <c r="T37" s="43"/>
      <c r="U37" s="43"/>
      <c r="V37" s="43"/>
      <c r="W37" s="43"/>
    </row>
    <row r="38" spans="1:23" s="44" customFormat="1" ht="18.75" customHeight="1" x14ac:dyDescent="0.2">
      <c r="A38" s="274" t="s">
        <v>1088</v>
      </c>
      <c r="B38" s="46" t="s">
        <v>1178</v>
      </c>
      <c r="C38" s="15">
        <v>94.454278000178817</v>
      </c>
      <c r="D38" s="15">
        <v>-2.5490755017222853</v>
      </c>
      <c r="E38" s="15">
        <v>94.027989969134111</v>
      </c>
      <c r="F38" s="15">
        <v>-0.45131680647000394</v>
      </c>
      <c r="G38" s="15">
        <v>95.82309793006965</v>
      </c>
      <c r="H38" s="15">
        <v>1.9091208495734264</v>
      </c>
      <c r="I38" s="15">
        <v>96.238098065924461</v>
      </c>
      <c r="J38" s="15">
        <f t="shared" si="1"/>
        <v>0.43308987584357794</v>
      </c>
      <c r="K38" s="15">
        <v>95.765150244238498</v>
      </c>
      <c r="L38" s="15">
        <f t="shared" si="2"/>
        <v>-0.49143512932060673</v>
      </c>
      <c r="M38" s="312" t="s">
        <v>1191</v>
      </c>
      <c r="N38" s="43"/>
      <c r="O38" s="43"/>
      <c r="P38" s="43"/>
      <c r="Q38" s="43"/>
      <c r="R38" s="43"/>
      <c r="S38" s="43"/>
      <c r="T38" s="43"/>
      <c r="U38" s="43"/>
      <c r="V38" s="43"/>
      <c r="W38" s="43"/>
    </row>
    <row r="39" spans="1:23" s="44" customFormat="1" ht="18" customHeight="1" x14ac:dyDescent="0.2">
      <c r="A39" s="274" t="s">
        <v>1089</v>
      </c>
      <c r="B39" s="46" t="s">
        <v>1179</v>
      </c>
      <c r="C39" s="15">
        <v>116.27745071326474</v>
      </c>
      <c r="D39" s="15">
        <v>3.5112428273712482</v>
      </c>
      <c r="E39" s="15">
        <v>117.76416690177598</v>
      </c>
      <c r="F39" s="15">
        <v>1.2785937250872763</v>
      </c>
      <c r="G39" s="15">
        <v>123.74288876443035</v>
      </c>
      <c r="H39" s="15">
        <v>5.0768599820699905</v>
      </c>
      <c r="I39" s="15">
        <v>133.50276786433827</v>
      </c>
      <c r="J39" s="15">
        <f t="shared" si="1"/>
        <v>7.8872242254565634</v>
      </c>
      <c r="K39" s="15">
        <v>140.19863786512536</v>
      </c>
      <c r="L39" s="15">
        <f t="shared" si="2"/>
        <v>5.0155289720968455</v>
      </c>
      <c r="M39" s="312" t="s">
        <v>1192</v>
      </c>
      <c r="N39" s="43"/>
      <c r="O39" s="43"/>
      <c r="P39" s="43"/>
      <c r="Q39" s="43"/>
      <c r="R39" s="43"/>
      <c r="S39" s="43"/>
      <c r="T39" s="43"/>
      <c r="U39" s="43"/>
      <c r="V39" s="43"/>
      <c r="W39" s="43"/>
    </row>
    <row r="40" spans="1:23" s="44" customFormat="1" ht="18" customHeight="1" x14ac:dyDescent="0.2">
      <c r="A40" s="274" t="s">
        <v>1134</v>
      </c>
      <c r="B40" s="46" t="s">
        <v>43</v>
      </c>
      <c r="C40" s="15">
        <v>101.12358479802616</v>
      </c>
      <c r="D40" s="15">
        <v>-0.16694527207971532</v>
      </c>
      <c r="E40" s="15">
        <v>100.72451872939816</v>
      </c>
      <c r="F40" s="15">
        <v>-0.39463204298488108</v>
      </c>
      <c r="G40" s="15">
        <v>103.89991366026025</v>
      </c>
      <c r="H40" s="15">
        <v>3.1525540860542378</v>
      </c>
      <c r="I40" s="15">
        <v>108.8035782105573</v>
      </c>
      <c r="J40" s="15">
        <f t="shared" si="1"/>
        <v>4.719604066593746</v>
      </c>
      <c r="K40" s="15">
        <v>110.47464622827765</v>
      </c>
      <c r="L40" s="15">
        <f t="shared" si="2"/>
        <v>1.5358575932920928</v>
      </c>
      <c r="M40" s="312" t="s">
        <v>1193</v>
      </c>
      <c r="N40" s="43"/>
      <c r="O40" s="43"/>
      <c r="P40" s="43"/>
      <c r="Q40" s="43"/>
      <c r="R40" s="43"/>
      <c r="S40" s="43"/>
      <c r="T40" s="43"/>
      <c r="U40" s="43"/>
      <c r="V40" s="43"/>
      <c r="W40" s="43"/>
    </row>
    <row r="41" spans="1:23" s="44" customFormat="1" ht="19.5" customHeight="1" x14ac:dyDescent="0.2">
      <c r="A41" s="274" t="s">
        <v>1135</v>
      </c>
      <c r="B41" s="46" t="s">
        <v>1180</v>
      </c>
      <c r="C41" s="15">
        <v>103.36344109272301</v>
      </c>
      <c r="D41" s="15">
        <v>1.0125258676124673</v>
      </c>
      <c r="E41" s="15">
        <v>103.73555886525493</v>
      </c>
      <c r="F41" s="15">
        <v>0.36000907922377223</v>
      </c>
      <c r="G41" s="15">
        <v>110.64562684767162</v>
      </c>
      <c r="H41" s="15">
        <v>6.6612336772508058</v>
      </c>
      <c r="I41" s="15">
        <v>115.59993345381464</v>
      </c>
      <c r="J41" s="15">
        <f t="shared" si="1"/>
        <v>4.4776343605190476</v>
      </c>
      <c r="K41" s="15">
        <v>115.63699799319147</v>
      </c>
      <c r="L41" s="15">
        <f t="shared" si="2"/>
        <v>3.2062768783205797E-2</v>
      </c>
      <c r="M41" s="312" t="s">
        <v>1194</v>
      </c>
      <c r="N41" s="43"/>
      <c r="O41" s="43"/>
      <c r="P41" s="43"/>
      <c r="Q41" s="43"/>
      <c r="R41" s="43"/>
      <c r="S41" s="43"/>
      <c r="T41" s="43"/>
      <c r="U41" s="43"/>
      <c r="V41" s="43"/>
      <c r="W41" s="43"/>
    </row>
    <row r="42" spans="1:23" s="44" customFormat="1" ht="18" customHeight="1" x14ac:dyDescent="0.2">
      <c r="A42" s="274"/>
      <c r="B42" s="45" t="s">
        <v>1200</v>
      </c>
      <c r="C42" s="15">
        <v>106.40937371815643</v>
      </c>
      <c r="D42" s="15">
        <v>2.1266912213459932</v>
      </c>
      <c r="E42" s="15">
        <v>106.40846773386086</v>
      </c>
      <c r="F42" s="15">
        <v>-8.5141399100052695E-4</v>
      </c>
      <c r="G42" s="15">
        <v>107.31056649608756</v>
      </c>
      <c r="H42" s="15">
        <v>0.8477697136687965</v>
      </c>
      <c r="I42" s="15">
        <v>113.98700222815515</v>
      </c>
      <c r="J42" s="15">
        <f t="shared" si="1"/>
        <v>6.221601422923257</v>
      </c>
      <c r="K42" s="15">
        <v>119.59844524272515</v>
      </c>
      <c r="L42" s="15">
        <f t="shared" si="2"/>
        <v>4.9228797186351159</v>
      </c>
      <c r="M42" s="312" t="s">
        <v>1201</v>
      </c>
      <c r="N42" s="43"/>
      <c r="O42" s="43"/>
      <c r="P42" s="43"/>
      <c r="Q42" s="43"/>
      <c r="R42" s="43"/>
      <c r="S42" s="43"/>
      <c r="T42" s="43"/>
      <c r="U42" s="43"/>
      <c r="V42" s="43"/>
      <c r="W42" s="43"/>
    </row>
    <row r="43" spans="1:23" s="44" customFormat="1" ht="18.75" customHeight="1" x14ac:dyDescent="0.2">
      <c r="A43" s="274" t="s">
        <v>1136</v>
      </c>
      <c r="B43" s="45" t="s">
        <v>1182</v>
      </c>
      <c r="C43" s="15">
        <v>99.364574075524843</v>
      </c>
      <c r="D43" s="15">
        <v>-0.47695389289897605</v>
      </c>
      <c r="E43" s="15">
        <v>99.063510798598429</v>
      </c>
      <c r="F43" s="15">
        <v>-0.30298854468753689</v>
      </c>
      <c r="G43" s="15">
        <v>100.43920092369574</v>
      </c>
      <c r="H43" s="15">
        <v>1.3886951047940954</v>
      </c>
      <c r="I43" s="15">
        <v>104.18939503177086</v>
      </c>
      <c r="J43" s="15">
        <f t="shared" si="1"/>
        <v>3.7337952448707483</v>
      </c>
      <c r="K43" s="15">
        <v>105.86963113999799</v>
      </c>
      <c r="L43" s="15">
        <f t="shared" si="2"/>
        <v>1.6126747906682652</v>
      </c>
      <c r="M43" s="312" t="s">
        <v>1195</v>
      </c>
      <c r="N43" s="43"/>
      <c r="O43" s="43"/>
      <c r="P43" s="43"/>
      <c r="Q43" s="43"/>
      <c r="R43" s="43"/>
      <c r="S43" s="43"/>
      <c r="T43" s="43"/>
      <c r="U43" s="43"/>
      <c r="V43" s="43"/>
      <c r="W43" s="43"/>
    </row>
    <row r="44" spans="1:23" s="44" customFormat="1" ht="34.5" customHeight="1" x14ac:dyDescent="0.2">
      <c r="A44" s="274" t="s">
        <v>1199</v>
      </c>
      <c r="B44" s="45" t="s">
        <v>1183</v>
      </c>
      <c r="C44" s="15">
        <v>108.74696733928113</v>
      </c>
      <c r="D44" s="15">
        <v>2.9432184246595057</v>
      </c>
      <c r="E44" s="15">
        <v>108.84565904522246</v>
      </c>
      <c r="F44" s="15">
        <v>9.0753524770420313E-2</v>
      </c>
      <c r="G44" s="15">
        <v>109.59061151443517</v>
      </c>
      <c r="H44" s="15">
        <v>0.68441174020838957</v>
      </c>
      <c r="I44" s="15">
        <v>117.23802784227723</v>
      </c>
      <c r="J44" s="15">
        <f t="shared" si="1"/>
        <v>6.9781674015339803</v>
      </c>
      <c r="K44" s="15">
        <v>124.15391734982877</v>
      </c>
      <c r="L44" s="15">
        <f t="shared" si="2"/>
        <v>5.8990155624723002</v>
      </c>
      <c r="M44" s="312" t="s">
        <v>1196</v>
      </c>
      <c r="N44" s="43"/>
      <c r="O44" s="43"/>
      <c r="P44" s="43"/>
      <c r="Q44" s="43"/>
      <c r="R44" s="43"/>
      <c r="S44" s="43"/>
      <c r="T44" s="43"/>
      <c r="U44" s="43"/>
      <c r="V44" s="43"/>
      <c r="W44" s="43"/>
    </row>
    <row r="45" spans="1:23" s="57" customFormat="1" ht="17.25" customHeight="1" x14ac:dyDescent="0.2">
      <c r="A45" s="275"/>
      <c r="B45" s="50" t="s">
        <v>51</v>
      </c>
      <c r="C45" s="52">
        <v>100.83360522801394</v>
      </c>
      <c r="D45" s="52">
        <v>-0.73496432459432981</v>
      </c>
      <c r="E45" s="52">
        <v>102.08087495405363</v>
      </c>
      <c r="F45" s="52">
        <v>1.2369583763461236</v>
      </c>
      <c r="G45" s="52">
        <v>105.90029324123655</v>
      </c>
      <c r="H45" s="52">
        <v>3.7415610797830965</v>
      </c>
      <c r="I45" s="52">
        <v>112.1172265242153</v>
      </c>
      <c r="J45" s="52">
        <f>I45/G45*100-100</f>
        <v>5.8705534165206075</v>
      </c>
      <c r="K45" s="52">
        <v>172.29030031134502</v>
      </c>
      <c r="L45" s="52">
        <f>K45/I45*100-100</f>
        <v>53.669784432398018</v>
      </c>
      <c r="M45" s="53" t="s">
        <v>1197</v>
      </c>
      <c r="N45" s="56"/>
      <c r="O45" s="56"/>
      <c r="P45" s="56"/>
      <c r="Q45" s="56"/>
      <c r="R45" s="56"/>
      <c r="S45" s="56"/>
      <c r="T45" s="56"/>
      <c r="U45" s="56"/>
      <c r="V45" s="56"/>
      <c r="W45" s="56"/>
    </row>
    <row r="46" spans="1:23" ht="16.5" customHeight="1" x14ac:dyDescent="0.2">
      <c r="A46" s="368" t="s">
        <v>1157</v>
      </c>
      <c r="B46" s="368"/>
      <c r="C46" s="368"/>
      <c r="D46" s="368"/>
      <c r="E46" s="368"/>
      <c r="F46" s="368"/>
      <c r="G46" s="369" t="s">
        <v>1158</v>
      </c>
      <c r="H46" s="369"/>
      <c r="I46" s="369"/>
      <c r="J46" s="369"/>
      <c r="K46" s="369"/>
      <c r="L46" s="369"/>
      <c r="M46" s="369"/>
      <c r="N46" s="31"/>
      <c r="O46" s="31"/>
      <c r="P46" s="31"/>
      <c r="Q46" s="31"/>
      <c r="R46" s="31"/>
      <c r="S46" s="31"/>
      <c r="T46" s="31"/>
      <c r="U46" s="31"/>
      <c r="V46" s="31"/>
      <c r="W46" s="31"/>
    </row>
    <row r="47" spans="1:23" ht="78.75" customHeight="1" x14ac:dyDescent="0.2">
      <c r="A47" s="362" t="s">
        <v>1202</v>
      </c>
      <c r="B47" s="362"/>
      <c r="C47" s="362"/>
      <c r="D47" s="362"/>
      <c r="E47" s="362"/>
      <c r="F47" s="362"/>
      <c r="G47" s="384" t="s">
        <v>1216</v>
      </c>
      <c r="H47" s="384"/>
      <c r="I47" s="384"/>
      <c r="J47" s="384"/>
      <c r="K47" s="384"/>
      <c r="L47" s="384"/>
      <c r="M47" s="384"/>
    </row>
  </sheetData>
  <mergeCells count="34">
    <mergeCell ref="A47:F47"/>
    <mergeCell ref="G47:M47"/>
    <mergeCell ref="G28:H28"/>
    <mergeCell ref="A1:M1"/>
    <mergeCell ref="A2:M2"/>
    <mergeCell ref="A3:M3"/>
    <mergeCell ref="A5:A7"/>
    <mergeCell ref="C5:D5"/>
    <mergeCell ref="E5:F5"/>
    <mergeCell ref="G5:H5"/>
    <mergeCell ref="B5:B7"/>
    <mergeCell ref="Z9:AA9"/>
    <mergeCell ref="C28:D28"/>
    <mergeCell ref="E28:F28"/>
    <mergeCell ref="S5:T5"/>
    <mergeCell ref="I5:J5"/>
    <mergeCell ref="K5:L5"/>
    <mergeCell ref="M5:M7"/>
    <mergeCell ref="Z32:AA32"/>
    <mergeCell ref="A46:F46"/>
    <mergeCell ref="G46:M46"/>
    <mergeCell ref="U5:V5"/>
    <mergeCell ref="Z8:AA8"/>
    <mergeCell ref="Z31:AA31"/>
    <mergeCell ref="I28:J28"/>
    <mergeCell ref="K28:L28"/>
    <mergeCell ref="M28:M30"/>
    <mergeCell ref="A24:M24"/>
    <mergeCell ref="A25:M25"/>
    <mergeCell ref="A26:M26"/>
    <mergeCell ref="A28:A30"/>
    <mergeCell ref="B28:B30"/>
    <mergeCell ref="O5:P5"/>
    <mergeCell ref="Q5:R5"/>
  </mergeCells>
  <printOptions horizontalCentered="1"/>
  <pageMargins left="0.39370078740157483" right="0.39370078740157483" top="0.78740157480314965" bottom="0.59055118110236227" header="0.39370078740157483" footer="0.39370078740157483"/>
  <pageSetup paperSize="9" scale="90" firstPageNumber="59" orientation="landscape" useFirstPageNumber="1" r:id="rId1"/>
  <headerFooter alignWithMargins="0">
    <oddHeader>&amp;L&amp;8PCBS: Prices and Price Indices Annual Bulletin, 2024&amp;R&amp;1&amp;K00+000ء &amp;8&amp;K000000PCBS: الأسعار والأرقام القياسية النشرة السنوية، 2024</oddHeader>
    <oddFooter>&amp;C&amp;P</oddFooter>
  </headerFooter>
  <rowBreaks count="1" manualBreakCount="1">
    <brk id="23"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48"/>
  <sheetViews>
    <sheetView rightToLeft="1" view="pageBreakPreview" zoomScaleNormal="100" zoomScaleSheetLayoutView="100" workbookViewId="0">
      <selection activeCell="H16" sqref="H16"/>
    </sheetView>
  </sheetViews>
  <sheetFormatPr defaultColWidth="8.7109375" defaultRowHeight="16.5" customHeight="1" x14ac:dyDescent="0.2"/>
  <cols>
    <col min="1" max="1" width="6.42578125" style="272" customWidth="1"/>
    <col min="2" max="2" width="29.85546875" style="27" customWidth="1"/>
    <col min="3" max="12" width="8.28515625" style="27" customWidth="1"/>
    <col min="13" max="13" width="38.42578125" style="27" customWidth="1"/>
    <col min="14" max="22" width="7.85546875" style="27" customWidth="1"/>
    <col min="23" max="23" width="33.28515625" style="27" customWidth="1"/>
    <col min="24" max="16384" width="8.7109375" style="27"/>
  </cols>
  <sheetData>
    <row r="1" spans="1:27" ht="19.899999999999999" customHeight="1" x14ac:dyDescent="0.2">
      <c r="A1" s="341" t="s">
        <v>1312</v>
      </c>
      <c r="B1" s="341"/>
      <c r="C1" s="341"/>
      <c r="D1" s="341"/>
      <c r="E1" s="341"/>
      <c r="F1" s="341"/>
      <c r="G1" s="341"/>
      <c r="H1" s="341"/>
      <c r="I1" s="341"/>
      <c r="J1" s="341"/>
      <c r="K1" s="341"/>
      <c r="L1" s="341"/>
      <c r="M1" s="341"/>
      <c r="N1" s="26"/>
      <c r="O1" s="26"/>
      <c r="P1" s="26"/>
      <c r="Q1" s="26"/>
      <c r="R1" s="26"/>
      <c r="S1" s="26"/>
      <c r="T1" s="26"/>
      <c r="U1" s="26"/>
      <c r="V1" s="26"/>
      <c r="W1" s="26"/>
    </row>
    <row r="2" spans="1:27" ht="19.899999999999999" customHeight="1" x14ac:dyDescent="0.2">
      <c r="A2" s="377" t="s">
        <v>1313</v>
      </c>
      <c r="B2" s="377"/>
      <c r="C2" s="377"/>
      <c r="D2" s="377"/>
      <c r="E2" s="377"/>
      <c r="F2" s="377"/>
      <c r="G2" s="377"/>
      <c r="H2" s="377"/>
      <c r="I2" s="377"/>
      <c r="J2" s="377"/>
      <c r="K2" s="377"/>
      <c r="L2" s="377"/>
      <c r="M2" s="377"/>
      <c r="N2" s="28"/>
      <c r="O2" s="28"/>
      <c r="P2" s="28"/>
      <c r="Q2" s="28"/>
      <c r="R2" s="28"/>
      <c r="S2" s="28"/>
      <c r="T2" s="28"/>
      <c r="U2" s="28"/>
      <c r="V2" s="28"/>
      <c r="W2" s="28"/>
    </row>
    <row r="3" spans="1:27" ht="19.899999999999999" customHeight="1" x14ac:dyDescent="0.2">
      <c r="A3" s="376" t="s">
        <v>1170</v>
      </c>
      <c r="B3" s="376"/>
      <c r="C3" s="376"/>
      <c r="D3" s="376"/>
      <c r="E3" s="376"/>
      <c r="F3" s="376"/>
      <c r="G3" s="376"/>
      <c r="H3" s="376"/>
      <c r="I3" s="376"/>
      <c r="J3" s="376"/>
      <c r="K3" s="376"/>
      <c r="L3" s="376"/>
      <c r="M3" s="376"/>
      <c r="N3" s="29"/>
      <c r="O3" s="29"/>
      <c r="P3" s="29"/>
      <c r="Q3" s="29"/>
      <c r="R3" s="29"/>
      <c r="S3" s="29"/>
      <c r="T3" s="29"/>
      <c r="U3" s="29"/>
      <c r="V3" s="29"/>
      <c r="W3" s="29"/>
    </row>
    <row r="4" spans="1:27" s="30" customFormat="1" ht="4.9000000000000004" customHeight="1" x14ac:dyDescent="0.2">
      <c r="A4" s="271"/>
      <c r="N4" s="31"/>
      <c r="O4" s="31"/>
      <c r="P4" s="31"/>
      <c r="Q4" s="31"/>
      <c r="R4" s="31"/>
      <c r="S4" s="31"/>
      <c r="T4" s="31"/>
      <c r="U4" s="31"/>
      <c r="V4" s="31"/>
      <c r="W4" s="31"/>
    </row>
    <row r="5" spans="1:27" s="31" customFormat="1" ht="19.899999999999999" customHeight="1" x14ac:dyDescent="0.2">
      <c r="A5" s="378" t="s">
        <v>1198</v>
      </c>
      <c r="B5" s="381" t="s">
        <v>37</v>
      </c>
      <c r="C5" s="371">
        <v>2015</v>
      </c>
      <c r="D5" s="372"/>
      <c r="E5" s="371">
        <v>2016</v>
      </c>
      <c r="F5" s="372"/>
      <c r="G5" s="371">
        <v>2017</v>
      </c>
      <c r="H5" s="372"/>
      <c r="I5" s="371">
        <v>2018</v>
      </c>
      <c r="J5" s="372"/>
      <c r="K5" s="371">
        <v>2019</v>
      </c>
      <c r="L5" s="372"/>
      <c r="M5" s="350" t="s">
        <v>38</v>
      </c>
      <c r="N5" s="32"/>
      <c r="O5" s="370"/>
      <c r="P5" s="370"/>
      <c r="Q5" s="370"/>
      <c r="R5" s="370"/>
      <c r="S5" s="370"/>
      <c r="T5" s="370"/>
      <c r="U5" s="370"/>
      <c r="V5" s="370"/>
    </row>
    <row r="6" spans="1:27" s="31" customFormat="1" ht="19.899999999999999" customHeight="1" x14ac:dyDescent="0.2">
      <c r="A6" s="379"/>
      <c r="B6" s="382"/>
      <c r="C6" s="33" t="s">
        <v>39</v>
      </c>
      <c r="D6" s="33" t="s">
        <v>40</v>
      </c>
      <c r="E6" s="33" t="s">
        <v>39</v>
      </c>
      <c r="F6" s="33" t="s">
        <v>40</v>
      </c>
      <c r="G6" s="33" t="s">
        <v>39</v>
      </c>
      <c r="H6" s="33" t="s">
        <v>40</v>
      </c>
      <c r="I6" s="33" t="s">
        <v>39</v>
      </c>
      <c r="J6" s="33" t="s">
        <v>40</v>
      </c>
      <c r="K6" s="33" t="s">
        <v>39</v>
      </c>
      <c r="L6" s="33" t="s">
        <v>40</v>
      </c>
      <c r="M6" s="351"/>
      <c r="N6" s="34"/>
      <c r="O6" s="35"/>
      <c r="P6" s="35"/>
      <c r="Q6" s="35"/>
      <c r="R6" s="35"/>
      <c r="S6" s="35"/>
      <c r="T6" s="35"/>
      <c r="U6" s="35"/>
      <c r="V6" s="35"/>
    </row>
    <row r="7" spans="1:27" s="31" customFormat="1" ht="36.75" customHeight="1" x14ac:dyDescent="0.2">
      <c r="A7" s="380"/>
      <c r="B7" s="383"/>
      <c r="C7" s="36" t="s">
        <v>41</v>
      </c>
      <c r="D7" s="36" t="s">
        <v>42</v>
      </c>
      <c r="E7" s="36" t="s">
        <v>41</v>
      </c>
      <c r="F7" s="36" t="s">
        <v>42</v>
      </c>
      <c r="G7" s="36" t="s">
        <v>41</v>
      </c>
      <c r="H7" s="36" t="s">
        <v>42</v>
      </c>
      <c r="I7" s="36" t="s">
        <v>41</v>
      </c>
      <c r="J7" s="36" t="s">
        <v>42</v>
      </c>
      <c r="K7" s="36" t="s">
        <v>41</v>
      </c>
      <c r="L7" s="36" t="s">
        <v>42</v>
      </c>
      <c r="M7" s="352"/>
      <c r="N7" s="37"/>
      <c r="O7" s="38"/>
      <c r="P7" s="38"/>
      <c r="Q7" s="38"/>
      <c r="R7" s="38"/>
      <c r="S7" s="38"/>
      <c r="T7" s="38"/>
      <c r="U7" s="38"/>
      <c r="V7" s="38"/>
    </row>
    <row r="8" spans="1:27" s="44" customFormat="1" ht="19.5" customHeight="1" x14ac:dyDescent="0.2">
      <c r="A8" s="273" t="s">
        <v>1081</v>
      </c>
      <c r="B8" s="39" t="s">
        <v>1171</v>
      </c>
      <c r="C8" s="12">
        <v>101.5704397821756</v>
      </c>
      <c r="D8" s="12">
        <v>2.6152695827073842</v>
      </c>
      <c r="E8" s="12">
        <v>100.88146296285883</v>
      </c>
      <c r="F8" s="12">
        <v>-0.67832414705924293</v>
      </c>
      <c r="G8" s="12">
        <v>99.14075600215233</v>
      </c>
      <c r="H8" s="12">
        <v>-1.7254973407229102</v>
      </c>
      <c r="I8" s="12">
        <v>99.999999999999986</v>
      </c>
      <c r="J8" s="12">
        <v>0.86669098814316214</v>
      </c>
      <c r="K8" s="12">
        <v>104.03787822883855</v>
      </c>
      <c r="L8" s="12">
        <v>4.0378782288385651</v>
      </c>
      <c r="M8" s="311" t="s">
        <v>1184</v>
      </c>
      <c r="N8" s="41"/>
      <c r="O8" s="42"/>
      <c r="P8" s="42"/>
      <c r="Q8" s="42"/>
      <c r="R8" s="42"/>
      <c r="S8" s="42"/>
      <c r="T8" s="42"/>
      <c r="U8" s="42"/>
      <c r="V8" s="42"/>
      <c r="W8" s="43"/>
      <c r="Z8" s="366"/>
      <c r="AA8" s="367"/>
    </row>
    <row r="9" spans="1:27" s="44" customFormat="1" ht="19.5" customHeight="1" x14ac:dyDescent="0.2">
      <c r="A9" s="274" t="s">
        <v>1082</v>
      </c>
      <c r="B9" s="46" t="s">
        <v>1172</v>
      </c>
      <c r="C9" s="15">
        <v>98.515845281500773</v>
      </c>
      <c r="D9" s="15">
        <v>1.5552687686919882</v>
      </c>
      <c r="E9" s="15">
        <v>98.578389226655574</v>
      </c>
      <c r="F9" s="15">
        <v>6.3486178265122817E-2</v>
      </c>
      <c r="G9" s="15">
        <v>98.370146147919414</v>
      </c>
      <c r="H9" s="15">
        <v>-0.21124617714878013</v>
      </c>
      <c r="I9" s="15">
        <v>100</v>
      </c>
      <c r="J9" s="15">
        <v>1.6568582195961739</v>
      </c>
      <c r="K9" s="15">
        <v>100.70038919976359</v>
      </c>
      <c r="L9" s="15">
        <v>0.70038919976357761</v>
      </c>
      <c r="M9" s="312" t="s">
        <v>1185</v>
      </c>
      <c r="N9" s="41"/>
      <c r="O9" s="42"/>
      <c r="P9" s="42"/>
      <c r="Q9" s="42"/>
      <c r="R9" s="42"/>
      <c r="S9" s="42"/>
      <c r="T9" s="42"/>
      <c r="U9" s="42"/>
      <c r="V9" s="42"/>
      <c r="W9" s="43"/>
      <c r="Z9" s="366"/>
      <c r="AA9" s="367"/>
    </row>
    <row r="10" spans="1:27" s="44" customFormat="1" ht="19.5" customHeight="1" x14ac:dyDescent="0.2">
      <c r="A10" s="274" t="s">
        <v>1083</v>
      </c>
      <c r="B10" s="46" t="s">
        <v>1173</v>
      </c>
      <c r="C10" s="47">
        <v>104.78832210339071</v>
      </c>
      <c r="D10" s="15">
        <v>4.2382360130040553</v>
      </c>
      <c r="E10" s="15">
        <v>106.53752775080034</v>
      </c>
      <c r="F10" s="15">
        <v>1.6692753660887405</v>
      </c>
      <c r="G10" s="15">
        <v>105.04939579797401</v>
      </c>
      <c r="H10" s="15">
        <v>-1.3968147977932972</v>
      </c>
      <c r="I10" s="15">
        <v>100</v>
      </c>
      <c r="J10" s="15">
        <v>-4.8066871395288899</v>
      </c>
      <c r="K10" s="15">
        <v>96.96945275476169</v>
      </c>
      <c r="L10" s="15">
        <v>-3.03054724523831</v>
      </c>
      <c r="M10" s="312" t="s">
        <v>1186</v>
      </c>
      <c r="N10" s="41"/>
      <c r="O10" s="42"/>
      <c r="P10" s="42"/>
      <c r="Q10" s="42"/>
      <c r="R10" s="42"/>
      <c r="S10" s="42"/>
      <c r="T10" s="42"/>
      <c r="U10" s="42"/>
      <c r="V10" s="42"/>
      <c r="W10" s="43"/>
    </row>
    <row r="11" spans="1:27" s="44" customFormat="1" ht="24.75" customHeight="1" x14ac:dyDescent="0.2">
      <c r="A11" s="274" t="s">
        <v>1084</v>
      </c>
      <c r="B11" s="46" t="s">
        <v>1174</v>
      </c>
      <c r="C11" s="15">
        <v>99.029656540852557</v>
      </c>
      <c r="D11" s="15">
        <v>-7.0437772875655753</v>
      </c>
      <c r="E11" s="48">
        <v>95.845634938629203</v>
      </c>
      <c r="F11" s="15">
        <v>-3.2152202819262072</v>
      </c>
      <c r="G11" s="48">
        <v>99.583190422634516</v>
      </c>
      <c r="H11" s="15">
        <v>3.8995573313260508</v>
      </c>
      <c r="I11" s="48">
        <v>100</v>
      </c>
      <c r="J11" s="15">
        <v>0.41855415115395544</v>
      </c>
      <c r="K11" s="48">
        <v>99.73655425600181</v>
      </c>
      <c r="L11" s="48">
        <v>-0.2634457439981901</v>
      </c>
      <c r="M11" s="312" t="s">
        <v>1187</v>
      </c>
      <c r="N11" s="41"/>
      <c r="O11" s="49"/>
      <c r="P11" s="42"/>
      <c r="Q11" s="49"/>
      <c r="R11" s="42"/>
      <c r="S11" s="49"/>
      <c r="T11" s="42"/>
      <c r="U11" s="42"/>
      <c r="V11" s="42"/>
      <c r="W11" s="43"/>
    </row>
    <row r="12" spans="1:27" s="44" customFormat="1" ht="39.75" customHeight="1" x14ac:dyDescent="0.2">
      <c r="A12" s="274" t="s">
        <v>1085</v>
      </c>
      <c r="B12" s="46" t="s">
        <v>1175</v>
      </c>
      <c r="C12" s="15">
        <v>99.25656351715152</v>
      </c>
      <c r="D12" s="15">
        <v>4.3651377610289757</v>
      </c>
      <c r="E12" s="15">
        <v>100.09226013524466</v>
      </c>
      <c r="F12" s="15">
        <v>0.84195602636265221</v>
      </c>
      <c r="G12" s="15">
        <v>100.8798863135806</v>
      </c>
      <c r="H12" s="15">
        <v>0.78690018316271448</v>
      </c>
      <c r="I12" s="15">
        <v>100</v>
      </c>
      <c r="J12" s="15">
        <v>-0.87221184096651427</v>
      </c>
      <c r="K12" s="15">
        <v>98.370437978761686</v>
      </c>
      <c r="L12" s="15">
        <v>-1.6295620212383142</v>
      </c>
      <c r="M12" s="312" t="s">
        <v>1188</v>
      </c>
      <c r="N12" s="41"/>
      <c r="O12" s="42"/>
      <c r="P12" s="42"/>
      <c r="Q12" s="42"/>
      <c r="R12" s="42"/>
      <c r="S12" s="42"/>
      <c r="T12" s="42"/>
      <c r="U12" s="42"/>
      <c r="V12" s="42"/>
      <c r="W12" s="43"/>
    </row>
    <row r="13" spans="1:27" s="44" customFormat="1" ht="19.5" customHeight="1" x14ac:dyDescent="0.2">
      <c r="A13" s="274" t="s">
        <v>1086</v>
      </c>
      <c r="B13" s="46" t="s">
        <v>1176</v>
      </c>
      <c r="C13" s="15">
        <v>95.462753434554131</v>
      </c>
      <c r="D13" s="15">
        <v>1.3206990002696273</v>
      </c>
      <c r="E13" s="15">
        <v>97.910808883378238</v>
      </c>
      <c r="F13" s="15">
        <v>2.5644090084855975</v>
      </c>
      <c r="G13" s="15">
        <v>99.421271353074758</v>
      </c>
      <c r="H13" s="15">
        <v>1.542692259335368</v>
      </c>
      <c r="I13" s="15">
        <v>100</v>
      </c>
      <c r="J13" s="15">
        <v>0.58209741139800997</v>
      </c>
      <c r="K13" s="15">
        <v>100.5470316887039</v>
      </c>
      <c r="L13" s="15">
        <v>0.54703168870389618</v>
      </c>
      <c r="M13" s="312" t="s">
        <v>1189</v>
      </c>
      <c r="N13" s="41"/>
      <c r="O13" s="42"/>
      <c r="P13" s="42"/>
      <c r="Q13" s="42"/>
      <c r="R13" s="42"/>
      <c r="S13" s="42"/>
      <c r="T13" s="42"/>
      <c r="U13" s="42"/>
      <c r="V13" s="42"/>
      <c r="W13" s="43"/>
    </row>
    <row r="14" spans="1:27" s="44" customFormat="1" ht="19.5" customHeight="1" x14ac:dyDescent="0.2">
      <c r="A14" s="274" t="s">
        <v>1087</v>
      </c>
      <c r="B14" s="46" t="s">
        <v>1177</v>
      </c>
      <c r="C14" s="15">
        <v>99.046709924502011</v>
      </c>
      <c r="D14" s="15">
        <v>-1.0125126337784707</v>
      </c>
      <c r="E14" s="15">
        <v>98.916382772370127</v>
      </c>
      <c r="F14" s="15">
        <v>-0.13158150556563442</v>
      </c>
      <c r="G14" s="15">
        <v>99.032411652268152</v>
      </c>
      <c r="H14" s="15">
        <v>0.11729996249967201</v>
      </c>
      <c r="I14" s="15">
        <v>100.00000000000001</v>
      </c>
      <c r="J14" s="15">
        <v>0.97704209317788582</v>
      </c>
      <c r="K14" s="15">
        <v>99.902387717284213</v>
      </c>
      <c r="L14" s="15">
        <v>-9.7612282715800802E-2</v>
      </c>
      <c r="M14" s="312" t="s">
        <v>1190</v>
      </c>
      <c r="N14" s="41"/>
      <c r="O14" s="42"/>
      <c r="P14" s="42"/>
      <c r="Q14" s="42"/>
      <c r="R14" s="42"/>
      <c r="S14" s="42"/>
      <c r="T14" s="42"/>
      <c r="U14" s="42"/>
      <c r="V14" s="42"/>
      <c r="W14" s="43"/>
    </row>
    <row r="15" spans="1:27" s="44" customFormat="1" ht="19.5" customHeight="1" x14ac:dyDescent="0.2">
      <c r="A15" s="274" t="s">
        <v>1088</v>
      </c>
      <c r="B15" s="46" t="s">
        <v>1178</v>
      </c>
      <c r="C15" s="15">
        <v>99.811945539612978</v>
      </c>
      <c r="D15" s="15">
        <v>-1.9460964831512513</v>
      </c>
      <c r="E15" s="15">
        <v>98.607602783774198</v>
      </c>
      <c r="F15" s="15">
        <v>-1.2066118432295383</v>
      </c>
      <c r="G15" s="15">
        <v>98.988759434467013</v>
      </c>
      <c r="H15" s="15">
        <v>0.38653880627097692</v>
      </c>
      <c r="I15" s="15">
        <v>100</v>
      </c>
      <c r="J15" s="15">
        <v>1.0215711069724591</v>
      </c>
      <c r="K15" s="15">
        <v>96.937845214524927</v>
      </c>
      <c r="L15" s="15">
        <v>-3.062154785475073</v>
      </c>
      <c r="M15" s="312" t="s">
        <v>1191</v>
      </c>
      <c r="N15" s="41"/>
      <c r="O15" s="42"/>
      <c r="P15" s="42"/>
      <c r="Q15" s="42"/>
      <c r="R15" s="42"/>
      <c r="S15" s="42"/>
      <c r="T15" s="42"/>
      <c r="U15" s="42"/>
      <c r="V15" s="42"/>
      <c r="W15" s="43"/>
    </row>
    <row r="16" spans="1:27" s="44" customFormat="1" ht="19.5" customHeight="1" x14ac:dyDescent="0.2">
      <c r="A16" s="274" t="s">
        <v>1089</v>
      </c>
      <c r="B16" s="46" t="s">
        <v>1179</v>
      </c>
      <c r="C16" s="15">
        <v>96.039580095749315</v>
      </c>
      <c r="D16" s="15">
        <v>3.0139747814910152</v>
      </c>
      <c r="E16" s="15">
        <v>95.760657884847532</v>
      </c>
      <c r="F16" s="15">
        <v>-0.29042422990990246</v>
      </c>
      <c r="G16" s="15">
        <v>98.332118125640775</v>
      </c>
      <c r="H16" s="15">
        <v>2.6852992633837403</v>
      </c>
      <c r="I16" s="15">
        <v>100</v>
      </c>
      <c r="J16" s="15">
        <v>1.6961720200394268</v>
      </c>
      <c r="K16" s="15">
        <v>112.53342154295177</v>
      </c>
      <c r="L16" s="15">
        <v>12.533421542951757</v>
      </c>
      <c r="M16" s="312" t="s">
        <v>1192</v>
      </c>
      <c r="N16" s="41"/>
      <c r="O16" s="42"/>
      <c r="P16" s="42"/>
      <c r="Q16" s="42"/>
      <c r="R16" s="42"/>
      <c r="S16" s="42"/>
      <c r="T16" s="42"/>
      <c r="U16" s="42"/>
      <c r="V16" s="42"/>
      <c r="W16" s="43"/>
    </row>
    <row r="17" spans="1:27" s="44" customFormat="1" ht="19.5" customHeight="1" x14ac:dyDescent="0.2">
      <c r="A17" s="274" t="s">
        <v>1134</v>
      </c>
      <c r="B17" s="46" t="s">
        <v>43</v>
      </c>
      <c r="C17" s="15">
        <v>97.632919208602672</v>
      </c>
      <c r="D17" s="15">
        <v>6.9513879894095538</v>
      </c>
      <c r="E17" s="15">
        <v>101.072857665757</v>
      </c>
      <c r="F17" s="15">
        <v>3.5233387314831219</v>
      </c>
      <c r="G17" s="15">
        <v>100.49166065663316</v>
      </c>
      <c r="H17" s="15">
        <v>-0.5750277795111316</v>
      </c>
      <c r="I17" s="15">
        <v>99.999999999999957</v>
      </c>
      <c r="J17" s="15">
        <v>-0.4892551813957482</v>
      </c>
      <c r="K17" s="15">
        <v>101.6472727637781</v>
      </c>
      <c r="L17" s="15">
        <v>1.6472727637781475</v>
      </c>
      <c r="M17" s="312" t="s">
        <v>1193</v>
      </c>
      <c r="N17" s="41"/>
      <c r="O17" s="42"/>
      <c r="P17" s="42"/>
      <c r="Q17" s="42"/>
      <c r="R17" s="42"/>
      <c r="S17" s="42"/>
      <c r="T17" s="42"/>
      <c r="U17" s="42"/>
      <c r="V17" s="42"/>
      <c r="W17" s="43"/>
    </row>
    <row r="18" spans="1:27" s="44" customFormat="1" ht="19.5" customHeight="1" x14ac:dyDescent="0.2">
      <c r="A18" s="274" t="s">
        <v>1135</v>
      </c>
      <c r="B18" s="46" t="s">
        <v>1180</v>
      </c>
      <c r="C18" s="15">
        <v>95.569519543786114</v>
      </c>
      <c r="D18" s="15">
        <v>1.0305569024266106</v>
      </c>
      <c r="E18" s="15">
        <v>97.246924688898801</v>
      </c>
      <c r="F18" s="15">
        <v>1.7551674980893495</v>
      </c>
      <c r="G18" s="15">
        <v>98.332203803563047</v>
      </c>
      <c r="H18" s="15">
        <v>1.1160035323853634</v>
      </c>
      <c r="I18" s="15">
        <v>100</v>
      </c>
      <c r="J18" s="15">
        <v>1.6960834110549143</v>
      </c>
      <c r="K18" s="15">
        <v>99.942409663345302</v>
      </c>
      <c r="L18" s="15">
        <v>-5.7590336654698149E-2</v>
      </c>
      <c r="M18" s="312" t="s">
        <v>1194</v>
      </c>
      <c r="N18" s="41"/>
      <c r="O18" s="42"/>
      <c r="P18" s="42"/>
      <c r="Q18" s="42"/>
      <c r="R18" s="42"/>
      <c r="S18" s="42"/>
      <c r="T18" s="42"/>
      <c r="U18" s="42"/>
      <c r="V18" s="42"/>
      <c r="W18" s="43"/>
    </row>
    <row r="19" spans="1:27" s="44" customFormat="1" ht="19.5" customHeight="1" x14ac:dyDescent="0.2">
      <c r="A19" s="274"/>
      <c r="B19" s="46" t="s">
        <v>1200</v>
      </c>
      <c r="C19" s="15">
        <v>97.512208453282867</v>
      </c>
      <c r="D19" s="15">
        <v>3.1677319964897919</v>
      </c>
      <c r="E19" s="15">
        <v>97.917371692866368</v>
      </c>
      <c r="F19" s="15">
        <v>0.4155000138035092</v>
      </c>
      <c r="G19" s="15">
        <v>99.391423878278616</v>
      </c>
      <c r="H19" s="15">
        <v>1.5054041585550948</v>
      </c>
      <c r="I19" s="15">
        <v>99.999999999999986</v>
      </c>
      <c r="J19" s="15">
        <v>0.61230244821391011</v>
      </c>
      <c r="K19" s="15">
        <v>104.91266354059066</v>
      </c>
      <c r="L19" s="15">
        <v>4.9126635405906711</v>
      </c>
      <c r="M19" s="312" t="s">
        <v>1201</v>
      </c>
      <c r="N19" s="41"/>
      <c r="O19" s="42"/>
      <c r="P19" s="42"/>
      <c r="Q19" s="42"/>
      <c r="R19" s="42"/>
      <c r="S19" s="42"/>
      <c r="T19" s="42"/>
      <c r="U19" s="42"/>
      <c r="V19" s="42"/>
      <c r="W19" s="43"/>
    </row>
    <row r="20" spans="1:27" s="44" customFormat="1" ht="19.5" customHeight="1" x14ac:dyDescent="0.2">
      <c r="A20" s="274" t="s">
        <v>1136</v>
      </c>
      <c r="B20" s="45" t="s">
        <v>1182</v>
      </c>
      <c r="C20" s="15" t="s">
        <v>81</v>
      </c>
      <c r="D20" s="15" t="s">
        <v>81</v>
      </c>
      <c r="E20" s="15" t="s">
        <v>81</v>
      </c>
      <c r="F20" s="15" t="s">
        <v>81</v>
      </c>
      <c r="G20" s="15" t="s">
        <v>81</v>
      </c>
      <c r="H20" s="15" t="s">
        <v>81</v>
      </c>
      <c r="I20" s="15">
        <v>99.999999999999986</v>
      </c>
      <c r="J20" s="15" t="s">
        <v>81</v>
      </c>
      <c r="K20" s="15">
        <v>100.52991097344422</v>
      </c>
      <c r="L20" s="15" t="s">
        <v>81</v>
      </c>
      <c r="M20" s="312" t="s">
        <v>1195</v>
      </c>
      <c r="N20" s="41"/>
      <c r="O20" s="42"/>
      <c r="P20" s="42"/>
      <c r="Q20" s="42"/>
      <c r="R20" s="42"/>
      <c r="S20" s="42"/>
      <c r="T20" s="42"/>
      <c r="U20" s="42"/>
      <c r="V20" s="42"/>
      <c r="W20" s="43"/>
    </row>
    <row r="21" spans="1:27" s="44" customFormat="1" ht="44.25" customHeight="1" x14ac:dyDescent="0.2">
      <c r="A21" s="274" t="s">
        <v>1199</v>
      </c>
      <c r="B21" s="45" t="s">
        <v>1183</v>
      </c>
      <c r="C21" s="15" t="s">
        <v>81</v>
      </c>
      <c r="D21" s="15" t="s">
        <v>81</v>
      </c>
      <c r="E21" s="15" t="s">
        <v>81</v>
      </c>
      <c r="F21" s="15" t="s">
        <v>81</v>
      </c>
      <c r="G21" s="15" t="s">
        <v>81</v>
      </c>
      <c r="H21" s="15" t="s">
        <v>81</v>
      </c>
      <c r="I21" s="15">
        <v>99.999999999999986</v>
      </c>
      <c r="J21" s="15" t="s">
        <v>81</v>
      </c>
      <c r="K21" s="15">
        <v>106.07176417629883</v>
      </c>
      <c r="L21" s="15" t="s">
        <v>81</v>
      </c>
      <c r="M21" s="312" t="s">
        <v>1196</v>
      </c>
      <c r="N21" s="41"/>
      <c r="O21" s="42"/>
      <c r="P21" s="42"/>
      <c r="Q21" s="42"/>
      <c r="R21" s="42"/>
      <c r="S21" s="42"/>
      <c r="T21" s="42"/>
      <c r="U21" s="42"/>
      <c r="V21" s="42"/>
      <c r="W21" s="43"/>
    </row>
    <row r="22" spans="1:27" s="57" customFormat="1" ht="19.5" customHeight="1" x14ac:dyDescent="0.2">
      <c r="A22" s="275"/>
      <c r="B22" s="50" t="s">
        <v>51</v>
      </c>
      <c r="C22" s="52">
        <v>99.676407404293471</v>
      </c>
      <c r="D22" s="52">
        <v>1.2863298652920463</v>
      </c>
      <c r="E22" s="52">
        <v>99.600060384208049</v>
      </c>
      <c r="F22" s="52">
        <v>-7.6594875430998854E-2</v>
      </c>
      <c r="G22" s="52">
        <v>99.592136242303852</v>
      </c>
      <c r="H22" s="52">
        <v>-7.9559609438319967E-3</v>
      </c>
      <c r="I22" s="52">
        <v>99.999999999999986</v>
      </c>
      <c r="J22" s="52">
        <v>0.40953409886080294</v>
      </c>
      <c r="K22" s="52">
        <v>101.81121103155498</v>
      </c>
      <c r="L22" s="52">
        <v>1.8112110315549899</v>
      </c>
      <c r="M22" s="53" t="s">
        <v>1197</v>
      </c>
      <c r="N22" s="54"/>
      <c r="O22" s="55"/>
      <c r="P22" s="55"/>
      <c r="Q22" s="55"/>
      <c r="R22" s="55"/>
      <c r="S22" s="55"/>
      <c r="T22" s="55"/>
      <c r="U22" s="55"/>
      <c r="V22" s="55"/>
      <c r="W22" s="56"/>
    </row>
    <row r="23" spans="1:27" ht="16.5" customHeight="1" x14ac:dyDescent="0.2">
      <c r="N23" s="58"/>
      <c r="O23" s="31"/>
      <c r="P23" s="31"/>
      <c r="Q23" s="31"/>
      <c r="R23" s="31"/>
      <c r="S23" s="31"/>
      <c r="T23" s="31"/>
      <c r="U23" s="31"/>
      <c r="V23" s="31"/>
      <c r="W23" s="31"/>
    </row>
    <row r="24" spans="1:27" ht="19.899999999999999" customHeight="1" x14ac:dyDescent="0.2">
      <c r="A24" s="376" t="s">
        <v>1314</v>
      </c>
      <c r="B24" s="376"/>
      <c r="C24" s="376"/>
      <c r="D24" s="376"/>
      <c r="E24" s="376"/>
      <c r="F24" s="376"/>
      <c r="G24" s="376"/>
      <c r="H24" s="376"/>
      <c r="I24" s="376"/>
      <c r="J24" s="376"/>
      <c r="K24" s="376"/>
      <c r="L24" s="376"/>
      <c r="M24" s="376"/>
      <c r="N24" s="26"/>
      <c r="O24" s="26"/>
      <c r="P24" s="26"/>
      <c r="Q24" s="26"/>
      <c r="R24" s="26"/>
      <c r="S24" s="26"/>
      <c r="T24" s="26"/>
      <c r="U24" s="26"/>
      <c r="V24" s="26"/>
      <c r="W24" s="26"/>
    </row>
    <row r="25" spans="1:27" ht="19.899999999999999" customHeight="1" x14ac:dyDescent="0.2">
      <c r="A25" s="377" t="s">
        <v>1315</v>
      </c>
      <c r="B25" s="377"/>
      <c r="C25" s="377"/>
      <c r="D25" s="377"/>
      <c r="E25" s="377"/>
      <c r="F25" s="377"/>
      <c r="G25" s="377"/>
      <c r="H25" s="377"/>
      <c r="I25" s="377"/>
      <c r="J25" s="377"/>
      <c r="K25" s="377"/>
      <c r="L25" s="377"/>
      <c r="M25" s="377"/>
      <c r="N25" s="29"/>
      <c r="O25" s="29"/>
      <c r="P25" s="29"/>
      <c r="Q25" s="29"/>
      <c r="R25" s="29"/>
      <c r="S25" s="29"/>
      <c r="T25" s="29"/>
      <c r="U25" s="29"/>
      <c r="V25" s="29"/>
      <c r="W25" s="29"/>
    </row>
    <row r="26" spans="1:27" ht="19.899999999999999" customHeight="1" x14ac:dyDescent="0.2">
      <c r="A26" s="376" t="s">
        <v>1170</v>
      </c>
      <c r="B26" s="376"/>
      <c r="C26" s="376"/>
      <c r="D26" s="376"/>
      <c r="E26" s="376"/>
      <c r="F26" s="376"/>
      <c r="G26" s="376"/>
      <c r="H26" s="376"/>
      <c r="I26" s="376"/>
      <c r="J26" s="376"/>
      <c r="K26" s="376"/>
      <c r="L26" s="376"/>
      <c r="M26" s="376"/>
      <c r="N26" s="29"/>
      <c r="O26" s="29"/>
      <c r="P26" s="29"/>
      <c r="Q26" s="29"/>
      <c r="R26" s="29"/>
      <c r="S26" s="29"/>
      <c r="T26" s="29"/>
      <c r="U26" s="29"/>
      <c r="V26" s="29"/>
      <c r="W26" s="29"/>
    </row>
    <row r="27" spans="1:27" s="30" customFormat="1" ht="4.9000000000000004" customHeight="1" x14ac:dyDescent="0.2">
      <c r="A27" s="271"/>
      <c r="N27" s="58"/>
      <c r="O27" s="31"/>
      <c r="P27" s="31"/>
      <c r="Q27" s="31"/>
      <c r="R27" s="31"/>
      <c r="S27" s="31"/>
      <c r="T27" s="31"/>
      <c r="U27" s="31"/>
      <c r="V27" s="31"/>
      <c r="W27" s="31"/>
    </row>
    <row r="28" spans="1:27" s="31" customFormat="1" ht="19.899999999999999" customHeight="1" x14ac:dyDescent="0.2">
      <c r="A28" s="378" t="s">
        <v>1198</v>
      </c>
      <c r="B28" s="381" t="s">
        <v>37</v>
      </c>
      <c r="C28" s="371">
        <v>2020</v>
      </c>
      <c r="D28" s="372"/>
      <c r="E28" s="371">
        <v>2021</v>
      </c>
      <c r="F28" s="372"/>
      <c r="G28" s="371">
        <v>2022</v>
      </c>
      <c r="H28" s="372"/>
      <c r="I28" s="371">
        <v>2023</v>
      </c>
      <c r="J28" s="372"/>
      <c r="K28" s="371">
        <v>2024</v>
      </c>
      <c r="L28" s="372"/>
      <c r="M28" s="373" t="s">
        <v>38</v>
      </c>
      <c r="N28" s="58"/>
    </row>
    <row r="29" spans="1:27" s="31" customFormat="1" ht="19.899999999999999" customHeight="1" x14ac:dyDescent="0.2">
      <c r="A29" s="379"/>
      <c r="B29" s="382"/>
      <c r="C29" s="33" t="s">
        <v>39</v>
      </c>
      <c r="D29" s="33" t="s">
        <v>40</v>
      </c>
      <c r="E29" s="33" t="s">
        <v>39</v>
      </c>
      <c r="F29" s="33" t="s">
        <v>40</v>
      </c>
      <c r="G29" s="33" t="s">
        <v>39</v>
      </c>
      <c r="H29" s="33" t="s">
        <v>40</v>
      </c>
      <c r="I29" s="33" t="s">
        <v>39</v>
      </c>
      <c r="J29" s="33" t="s">
        <v>40</v>
      </c>
      <c r="K29" s="33" t="s">
        <v>39</v>
      </c>
      <c r="L29" s="33" t="s">
        <v>40</v>
      </c>
      <c r="M29" s="374"/>
      <c r="N29" s="58"/>
    </row>
    <row r="30" spans="1:27" s="31" customFormat="1" ht="34.5" customHeight="1" x14ac:dyDescent="0.2">
      <c r="A30" s="380"/>
      <c r="B30" s="383"/>
      <c r="C30" s="36" t="s">
        <v>41</v>
      </c>
      <c r="D30" s="36" t="s">
        <v>42</v>
      </c>
      <c r="E30" s="36" t="s">
        <v>41</v>
      </c>
      <c r="F30" s="36" t="s">
        <v>42</v>
      </c>
      <c r="G30" s="36" t="s">
        <v>41</v>
      </c>
      <c r="H30" s="36" t="s">
        <v>42</v>
      </c>
      <c r="I30" s="36" t="s">
        <v>41</v>
      </c>
      <c r="J30" s="36" t="s">
        <v>42</v>
      </c>
      <c r="K30" s="36" t="s">
        <v>41</v>
      </c>
      <c r="L30" s="36" t="s">
        <v>42</v>
      </c>
      <c r="M30" s="375"/>
      <c r="N30" s="58"/>
    </row>
    <row r="31" spans="1:27" s="44" customFormat="1" ht="18" customHeight="1" x14ac:dyDescent="0.2">
      <c r="A31" s="274" t="s">
        <v>1081</v>
      </c>
      <c r="B31" s="39" t="s">
        <v>1171</v>
      </c>
      <c r="C31" s="12">
        <v>101.07495453539978</v>
      </c>
      <c r="D31" s="12">
        <v>-2.8479278354001138</v>
      </c>
      <c r="E31" s="12">
        <v>101.84634701456484</v>
      </c>
      <c r="F31" s="12">
        <v>0.76318854924133461</v>
      </c>
      <c r="G31" s="12">
        <v>108.64882323865129</v>
      </c>
      <c r="H31" s="12">
        <v>6.6791558298243388</v>
      </c>
      <c r="I31" s="12">
        <v>114.24922524954063</v>
      </c>
      <c r="J31" s="12">
        <f>I31/G31*100-100</f>
        <v>5.1545905827142064</v>
      </c>
      <c r="K31" s="12">
        <v>117.26357220028687</v>
      </c>
      <c r="L31" s="12">
        <f>K31/I31*100-100</f>
        <v>2.6383959665042624</v>
      </c>
      <c r="M31" s="311" t="s">
        <v>1184</v>
      </c>
      <c r="N31" s="59"/>
      <c r="O31" s="43"/>
      <c r="P31" s="43"/>
      <c r="Q31" s="43"/>
      <c r="R31" s="43"/>
      <c r="S31" s="43"/>
      <c r="T31" s="43"/>
      <c r="U31" s="43"/>
      <c r="V31" s="43"/>
      <c r="W31" s="43"/>
      <c r="Z31" s="366"/>
      <c r="AA31" s="367"/>
    </row>
    <row r="32" spans="1:27" s="44" customFormat="1" ht="18" customHeight="1" x14ac:dyDescent="0.2">
      <c r="A32" s="274" t="s">
        <v>1082</v>
      </c>
      <c r="B32" s="46" t="s">
        <v>1172</v>
      </c>
      <c r="C32" s="15">
        <v>100.82191343121816</v>
      </c>
      <c r="D32" s="15">
        <v>0.12067900871117843</v>
      </c>
      <c r="E32" s="15">
        <v>100.81786921214234</v>
      </c>
      <c r="F32" s="15">
        <v>-4.0112500727076394E-3</v>
      </c>
      <c r="G32" s="15">
        <v>105.1258368408855</v>
      </c>
      <c r="H32" s="15">
        <v>4.2730199144343004</v>
      </c>
      <c r="I32" s="15">
        <v>109.62435761423524</v>
      </c>
      <c r="J32" s="15">
        <f t="shared" ref="J32:J44" si="0">I32/G32*100-100</f>
        <v>4.2791771352636516</v>
      </c>
      <c r="K32" s="15">
        <v>115.40809639547065</v>
      </c>
      <c r="L32" s="15">
        <f t="shared" ref="L32:L44" si="1">K32/I32*100-100</f>
        <v>5.2759613895191109</v>
      </c>
      <c r="M32" s="312" t="s">
        <v>1185</v>
      </c>
      <c r="N32" s="59"/>
      <c r="O32" s="43"/>
      <c r="P32" s="43"/>
      <c r="Q32" s="43"/>
      <c r="R32" s="43"/>
      <c r="S32" s="43"/>
      <c r="T32" s="43"/>
      <c r="U32" s="43"/>
      <c r="V32" s="43"/>
      <c r="W32" s="43"/>
      <c r="Z32" s="366"/>
      <c r="AA32" s="367"/>
    </row>
    <row r="33" spans="1:23" s="44" customFormat="1" ht="18" customHeight="1" x14ac:dyDescent="0.2">
      <c r="A33" s="274" t="s">
        <v>1083</v>
      </c>
      <c r="B33" s="46" t="s">
        <v>1173</v>
      </c>
      <c r="C33" s="15">
        <v>93.839772830896422</v>
      </c>
      <c r="D33" s="15">
        <v>-3.2274905498129556</v>
      </c>
      <c r="E33" s="15">
        <v>93.993504640835212</v>
      </c>
      <c r="F33" s="15">
        <v>0.16382372346086527</v>
      </c>
      <c r="G33" s="15">
        <v>96.710203367083238</v>
      </c>
      <c r="H33" s="15">
        <v>2.8903047467258318</v>
      </c>
      <c r="I33" s="15">
        <v>98.48244985744806</v>
      </c>
      <c r="J33" s="15">
        <f t="shared" si="0"/>
        <v>1.8325331026736649</v>
      </c>
      <c r="K33" s="15">
        <v>100.6081013317703</v>
      </c>
      <c r="L33" s="15">
        <f t="shared" si="1"/>
        <v>2.1584063733173622</v>
      </c>
      <c r="M33" s="312" t="s">
        <v>1186</v>
      </c>
      <c r="N33" s="59"/>
      <c r="O33" s="43"/>
      <c r="P33" s="43"/>
      <c r="Q33" s="43"/>
      <c r="R33" s="43"/>
      <c r="S33" s="43"/>
      <c r="T33" s="43"/>
      <c r="U33" s="43"/>
      <c r="V33" s="43"/>
      <c r="W33" s="43"/>
    </row>
    <row r="34" spans="1:23" s="44" customFormat="1" ht="28.5" customHeight="1" x14ac:dyDescent="0.2">
      <c r="A34" s="274" t="s">
        <v>1084</v>
      </c>
      <c r="B34" s="46" t="s">
        <v>1174</v>
      </c>
      <c r="C34" s="48">
        <v>100.05796668489074</v>
      </c>
      <c r="D34" s="15">
        <v>0.32226141286568577</v>
      </c>
      <c r="E34" s="48">
        <v>102.8045750269966</v>
      </c>
      <c r="F34" s="15">
        <v>2.7450171466662567</v>
      </c>
      <c r="G34" s="48">
        <v>105.1747765002405</v>
      </c>
      <c r="H34" s="15">
        <v>2.3055408503186499</v>
      </c>
      <c r="I34" s="15">
        <v>108.1349387449432</v>
      </c>
      <c r="J34" s="15">
        <f t="shared" si="0"/>
        <v>2.8145172665957006</v>
      </c>
      <c r="K34" s="15">
        <v>108.97764888627273</v>
      </c>
      <c r="L34" s="15">
        <f t="shared" si="1"/>
        <v>0.77931346807088175</v>
      </c>
      <c r="M34" s="312" t="s">
        <v>1187</v>
      </c>
      <c r="N34" s="59"/>
      <c r="O34" s="43"/>
      <c r="P34" s="43"/>
      <c r="Q34" s="43"/>
      <c r="R34" s="43"/>
      <c r="S34" s="43"/>
      <c r="T34" s="43"/>
      <c r="U34" s="43"/>
      <c r="V34" s="43"/>
      <c r="W34" s="43"/>
    </row>
    <row r="35" spans="1:23" s="44" customFormat="1" ht="36.75" customHeight="1" x14ac:dyDescent="0.2">
      <c r="A35" s="274" t="s">
        <v>1085</v>
      </c>
      <c r="B35" s="46" t="s">
        <v>1175</v>
      </c>
      <c r="C35" s="15">
        <v>97.468272974295374</v>
      </c>
      <c r="D35" s="15">
        <v>-0.91710987874333227</v>
      </c>
      <c r="E35" s="15">
        <v>100.77702938432792</v>
      </c>
      <c r="F35" s="15">
        <v>3.3947009719820613</v>
      </c>
      <c r="G35" s="15">
        <v>105.41669678155851</v>
      </c>
      <c r="H35" s="15">
        <v>4.6038937896616829</v>
      </c>
      <c r="I35" s="15">
        <v>105.92434125204254</v>
      </c>
      <c r="J35" s="15">
        <f t="shared" si="0"/>
        <v>0.48155983443112405</v>
      </c>
      <c r="K35" s="15">
        <v>106.10176515961327</v>
      </c>
      <c r="L35" s="15">
        <f t="shared" si="1"/>
        <v>0.16750060040359926</v>
      </c>
      <c r="M35" s="312" t="s">
        <v>1188</v>
      </c>
      <c r="N35" s="59"/>
      <c r="O35" s="43"/>
      <c r="P35" s="43"/>
      <c r="Q35" s="43"/>
      <c r="R35" s="43"/>
      <c r="S35" s="43"/>
      <c r="T35" s="43"/>
      <c r="U35" s="43"/>
      <c r="V35" s="43"/>
      <c r="W35" s="43"/>
    </row>
    <row r="36" spans="1:23" s="44" customFormat="1" ht="18" customHeight="1" x14ac:dyDescent="0.2">
      <c r="A36" s="274" t="s">
        <v>1086</v>
      </c>
      <c r="B36" s="46" t="s">
        <v>1176</v>
      </c>
      <c r="C36" s="15">
        <v>101.02995043450831</v>
      </c>
      <c r="D36" s="15">
        <v>0.48029139965019851</v>
      </c>
      <c r="E36" s="15">
        <v>101.26608173293052</v>
      </c>
      <c r="F36" s="15">
        <v>0.23372405648687788</v>
      </c>
      <c r="G36" s="15">
        <v>103.56595623493244</v>
      </c>
      <c r="H36" s="15">
        <v>2.27112026321646</v>
      </c>
      <c r="I36" s="15">
        <v>105.459820244759</v>
      </c>
      <c r="J36" s="15">
        <f t="shared" si="0"/>
        <v>1.8286549737738653</v>
      </c>
      <c r="K36" s="15">
        <v>106.56433042174531</v>
      </c>
      <c r="L36" s="15">
        <f t="shared" si="1"/>
        <v>1.0473279533597548</v>
      </c>
      <c r="M36" s="312" t="s">
        <v>1189</v>
      </c>
      <c r="N36" s="59"/>
      <c r="O36" s="43"/>
      <c r="P36" s="43"/>
      <c r="Q36" s="43"/>
      <c r="R36" s="43"/>
      <c r="S36" s="43"/>
      <c r="T36" s="43"/>
      <c r="U36" s="43"/>
      <c r="V36" s="43"/>
      <c r="W36" s="43"/>
    </row>
    <row r="37" spans="1:23" s="44" customFormat="1" ht="18" customHeight="1" x14ac:dyDescent="0.2">
      <c r="A37" s="274" t="s">
        <v>1087</v>
      </c>
      <c r="B37" s="46" t="s">
        <v>1177</v>
      </c>
      <c r="C37" s="15">
        <v>97.939915510171616</v>
      </c>
      <c r="D37" s="15">
        <v>-1.964389692733107</v>
      </c>
      <c r="E37" s="15">
        <v>102.42890451000852</v>
      </c>
      <c r="F37" s="15">
        <v>4.5834111418757431</v>
      </c>
      <c r="G37" s="15">
        <v>105.43540339431064</v>
      </c>
      <c r="H37" s="15">
        <v>2.9352055444548313</v>
      </c>
      <c r="I37" s="15">
        <v>113.43743286936808</v>
      </c>
      <c r="J37" s="15">
        <f t="shared" si="0"/>
        <v>7.5895090429267071</v>
      </c>
      <c r="K37" s="15">
        <v>118.91458917811741</v>
      </c>
      <c r="L37" s="15">
        <f t="shared" si="1"/>
        <v>4.8283500165740634</v>
      </c>
      <c r="M37" s="312" t="s">
        <v>1190</v>
      </c>
      <c r="N37" s="59"/>
      <c r="O37" s="43"/>
      <c r="P37" s="43"/>
      <c r="Q37" s="43"/>
      <c r="R37" s="43"/>
      <c r="S37" s="43"/>
      <c r="T37" s="43"/>
      <c r="U37" s="43"/>
      <c r="V37" s="43"/>
      <c r="W37" s="43"/>
    </row>
    <row r="38" spans="1:23" s="44" customFormat="1" ht="18" customHeight="1" x14ac:dyDescent="0.2">
      <c r="A38" s="274" t="s">
        <v>1088</v>
      </c>
      <c r="B38" s="46" t="s">
        <v>1178</v>
      </c>
      <c r="C38" s="15">
        <v>93.98985170891136</v>
      </c>
      <c r="D38" s="15">
        <v>-3.041117222163976</v>
      </c>
      <c r="E38" s="15">
        <v>93.303514273877909</v>
      </c>
      <c r="F38" s="15">
        <v>-0.73022504297490798</v>
      </c>
      <c r="G38" s="15">
        <v>94.24659185315052</v>
      </c>
      <c r="H38" s="15">
        <v>1.0107631921605389</v>
      </c>
      <c r="I38" s="15">
        <v>93.162853266332021</v>
      </c>
      <c r="J38" s="15">
        <f t="shared" si="0"/>
        <v>-1.1498968456144354</v>
      </c>
      <c r="K38" s="15">
        <v>92.225560417553424</v>
      </c>
      <c r="L38" s="15">
        <f t="shared" si="1"/>
        <v>-1.0060800157108503</v>
      </c>
      <c r="M38" s="312" t="s">
        <v>1191</v>
      </c>
      <c r="N38" s="59"/>
      <c r="O38" s="43"/>
      <c r="P38" s="43"/>
      <c r="Q38" s="43"/>
      <c r="R38" s="43"/>
      <c r="S38" s="43"/>
      <c r="T38" s="43"/>
      <c r="U38" s="43"/>
      <c r="V38" s="43"/>
      <c r="W38" s="43"/>
    </row>
    <row r="39" spans="1:23" s="44" customFormat="1" ht="19.5" customHeight="1" x14ac:dyDescent="0.2">
      <c r="A39" s="274" t="s">
        <v>1089</v>
      </c>
      <c r="B39" s="46" t="s">
        <v>1179</v>
      </c>
      <c r="C39" s="15">
        <v>117.20635196356828</v>
      </c>
      <c r="D39" s="15">
        <v>4.152482308407329</v>
      </c>
      <c r="E39" s="15">
        <v>119.26033546353663</v>
      </c>
      <c r="F39" s="15">
        <v>1.752450669744249</v>
      </c>
      <c r="G39" s="15">
        <v>124.93218933758669</v>
      </c>
      <c r="H39" s="15">
        <v>4.7558593995270115</v>
      </c>
      <c r="I39" s="15">
        <v>135.22846687423393</v>
      </c>
      <c r="J39" s="15">
        <f t="shared" si="0"/>
        <v>8.2414929180701932</v>
      </c>
      <c r="K39" s="15">
        <v>142.67147441891285</v>
      </c>
      <c r="L39" s="15">
        <f t="shared" si="1"/>
        <v>5.5040242019464074</v>
      </c>
      <c r="M39" s="312" t="s">
        <v>1192</v>
      </c>
      <c r="N39" s="59"/>
      <c r="O39" s="43"/>
      <c r="P39" s="43"/>
      <c r="Q39" s="43"/>
      <c r="R39" s="43"/>
      <c r="S39" s="43"/>
      <c r="T39" s="43"/>
      <c r="U39" s="43"/>
      <c r="V39" s="43"/>
      <c r="W39" s="43"/>
    </row>
    <row r="40" spans="1:23" s="44" customFormat="1" ht="19.5" customHeight="1" x14ac:dyDescent="0.2">
      <c r="A40" s="274" t="s">
        <v>1134</v>
      </c>
      <c r="B40" s="46" t="s">
        <v>43</v>
      </c>
      <c r="C40" s="15">
        <v>101.85964927077674</v>
      </c>
      <c r="D40" s="15">
        <v>0.20893478125299225</v>
      </c>
      <c r="E40" s="15">
        <v>101.14152450870974</v>
      </c>
      <c r="F40" s="15">
        <v>-0.70501397482529171</v>
      </c>
      <c r="G40" s="15">
        <v>103.43864494036414</v>
      </c>
      <c r="H40" s="15">
        <v>2.2711941932975321</v>
      </c>
      <c r="I40" s="15">
        <v>109.78397826813632</v>
      </c>
      <c r="J40" s="15">
        <f t="shared" si="0"/>
        <v>6.1343933221771181</v>
      </c>
      <c r="K40" s="15">
        <v>111.19958211040795</v>
      </c>
      <c r="L40" s="15">
        <f t="shared" si="1"/>
        <v>1.2894448394046805</v>
      </c>
      <c r="M40" s="312" t="s">
        <v>1193</v>
      </c>
      <c r="N40" s="59"/>
      <c r="O40" s="43"/>
      <c r="P40" s="43"/>
      <c r="Q40" s="43"/>
      <c r="R40" s="43"/>
      <c r="S40" s="43"/>
      <c r="T40" s="43"/>
      <c r="U40" s="43"/>
      <c r="V40" s="43"/>
      <c r="W40" s="43"/>
    </row>
    <row r="41" spans="1:23" s="44" customFormat="1" ht="18.75" customHeight="1" x14ac:dyDescent="0.2">
      <c r="A41" s="274" t="s">
        <v>1135</v>
      </c>
      <c r="B41" s="46" t="s">
        <v>1180</v>
      </c>
      <c r="C41" s="15">
        <v>102.06957038569992</v>
      </c>
      <c r="D41" s="15">
        <v>2.1283864672864325</v>
      </c>
      <c r="E41" s="15">
        <v>104.47918262140992</v>
      </c>
      <c r="F41" s="15">
        <v>2.3607547544332448</v>
      </c>
      <c r="G41" s="15">
        <v>111.09734420799582</v>
      </c>
      <c r="H41" s="15">
        <v>6.3344308603249857</v>
      </c>
      <c r="I41" s="15">
        <v>114.43921994546419</v>
      </c>
      <c r="J41" s="15">
        <f t="shared" si="0"/>
        <v>3.0080608688644475</v>
      </c>
      <c r="K41" s="15">
        <v>114.60474318616816</v>
      </c>
      <c r="L41" s="15">
        <f t="shared" si="1"/>
        <v>0.14463856078612025</v>
      </c>
      <c r="M41" s="312" t="s">
        <v>1194</v>
      </c>
      <c r="N41" s="59"/>
      <c r="O41" s="43"/>
      <c r="P41" s="43"/>
      <c r="Q41" s="43"/>
      <c r="R41" s="43"/>
      <c r="S41" s="43"/>
      <c r="T41" s="43"/>
      <c r="U41" s="43"/>
      <c r="V41" s="43"/>
      <c r="W41" s="43"/>
    </row>
    <row r="42" spans="1:23" s="44" customFormat="1" ht="18.75" customHeight="1" x14ac:dyDescent="0.2">
      <c r="A42" s="274"/>
      <c r="B42" s="45" t="s">
        <v>1200</v>
      </c>
      <c r="C42" s="15">
        <v>107.2610859358998</v>
      </c>
      <c r="D42" s="15">
        <v>2.2384546498531535</v>
      </c>
      <c r="E42" s="15">
        <v>107.5012035151605</v>
      </c>
      <c r="F42" s="15">
        <v>0.22386271513622091</v>
      </c>
      <c r="G42" s="15">
        <v>108.5836647960186</v>
      </c>
      <c r="H42" s="15">
        <v>1.0069294533111304</v>
      </c>
      <c r="I42" s="15">
        <v>115.41037900347587</v>
      </c>
      <c r="J42" s="15">
        <f t="shared" si="0"/>
        <v>6.2870545217659384</v>
      </c>
      <c r="K42" s="15">
        <v>117.63340373191228</v>
      </c>
      <c r="L42" s="15">
        <f t="shared" si="1"/>
        <v>1.9261913422617454</v>
      </c>
      <c r="M42" s="312" t="s">
        <v>1201</v>
      </c>
      <c r="N42" s="59"/>
      <c r="O42" s="43"/>
      <c r="P42" s="43"/>
      <c r="Q42" s="43"/>
      <c r="R42" s="43"/>
      <c r="S42" s="43"/>
      <c r="T42" s="43"/>
      <c r="U42" s="43"/>
      <c r="V42" s="43"/>
      <c r="W42" s="43"/>
    </row>
    <row r="43" spans="1:23" s="44" customFormat="1" ht="18.75" customHeight="1" x14ac:dyDescent="0.2">
      <c r="A43" s="274" t="s">
        <v>1136</v>
      </c>
      <c r="B43" s="45" t="s">
        <v>1182</v>
      </c>
      <c r="C43" s="15">
        <v>99.125074681939921</v>
      </c>
      <c r="D43" s="15">
        <v>-1.3974311504915136</v>
      </c>
      <c r="E43" s="15">
        <v>99.573681718659884</v>
      </c>
      <c r="F43" s="15">
        <v>0.45256665698300935</v>
      </c>
      <c r="G43" s="15">
        <v>100.76218358966572</v>
      </c>
      <c r="H43" s="15">
        <v>1.1935903649358721</v>
      </c>
      <c r="I43" s="15">
        <v>104.22910568159627</v>
      </c>
      <c r="J43" s="15">
        <f t="shared" si="0"/>
        <v>3.4406976590036038</v>
      </c>
      <c r="K43" s="15">
        <v>107.45148870470678</v>
      </c>
      <c r="L43" s="15">
        <f t="shared" si="1"/>
        <v>3.0916345314852691</v>
      </c>
      <c r="M43" s="312" t="s">
        <v>1195</v>
      </c>
      <c r="N43" s="59"/>
      <c r="O43" s="43"/>
      <c r="P43" s="43"/>
      <c r="Q43" s="43"/>
      <c r="R43" s="43"/>
      <c r="S43" s="43"/>
      <c r="T43" s="43"/>
      <c r="U43" s="43"/>
      <c r="V43" s="43"/>
      <c r="W43" s="43"/>
    </row>
    <row r="44" spans="1:23" s="44" customFormat="1" ht="33.75" customHeight="1" x14ac:dyDescent="0.2">
      <c r="A44" s="274" t="s">
        <v>1199</v>
      </c>
      <c r="B44" s="45" t="s">
        <v>1183</v>
      </c>
      <c r="C44" s="15">
        <v>109.41280581333145</v>
      </c>
      <c r="D44" s="15">
        <v>3.149793597737812</v>
      </c>
      <c r="E44" s="15">
        <v>109.59778446814295</v>
      </c>
      <c r="F44" s="15">
        <v>0.16906490372534222</v>
      </c>
      <c r="G44" s="15">
        <v>110.65220133773938</v>
      </c>
      <c r="H44" s="15">
        <v>0.9620786357254616</v>
      </c>
      <c r="I44" s="15">
        <v>118.36747521569838</v>
      </c>
      <c r="J44" s="15">
        <f t="shared" si="0"/>
        <v>6.9725444091346844</v>
      </c>
      <c r="K44" s="15">
        <v>120.32620100941051</v>
      </c>
      <c r="L44" s="15">
        <f t="shared" si="1"/>
        <v>1.6547837910226662</v>
      </c>
      <c r="M44" s="312" t="s">
        <v>1196</v>
      </c>
      <c r="N44" s="59"/>
      <c r="O44" s="43"/>
      <c r="P44" s="43"/>
      <c r="Q44" s="43"/>
      <c r="R44" s="43"/>
      <c r="S44" s="43"/>
      <c r="T44" s="43"/>
      <c r="U44" s="43"/>
      <c r="V44" s="43"/>
      <c r="W44" s="43"/>
    </row>
    <row r="45" spans="1:23" s="57" customFormat="1" ht="17.25" customHeight="1" x14ac:dyDescent="0.2">
      <c r="A45" s="275"/>
      <c r="B45" s="50" t="s">
        <v>51</v>
      </c>
      <c r="C45" s="52">
        <v>100.89318118407188</v>
      </c>
      <c r="D45" s="52">
        <v>-0.90169819038746368</v>
      </c>
      <c r="E45" s="52">
        <v>102.31085228806835</v>
      </c>
      <c r="F45" s="52">
        <v>1.4051208291371466</v>
      </c>
      <c r="G45" s="52">
        <v>106.13545337009798</v>
      </c>
      <c r="H45" s="52">
        <v>3.7382164223019174</v>
      </c>
      <c r="I45" s="52">
        <v>111.19677505000654</v>
      </c>
      <c r="J45" s="52">
        <f>I45/G45*100-100</f>
        <v>4.7687379845258135</v>
      </c>
      <c r="K45" s="52">
        <v>113.95612817596596</v>
      </c>
      <c r="L45" s="52">
        <f>K45/I45*100-100</f>
        <v>2.4815046342112907</v>
      </c>
      <c r="M45" s="53" t="s">
        <v>1197</v>
      </c>
      <c r="N45" s="61"/>
      <c r="O45" s="56"/>
      <c r="P45" s="56"/>
      <c r="Q45" s="56"/>
      <c r="R45" s="56"/>
      <c r="S45" s="56"/>
      <c r="T45" s="56"/>
      <c r="U45" s="56"/>
      <c r="V45" s="56"/>
      <c r="W45" s="56"/>
    </row>
    <row r="46" spans="1:23" s="57" customFormat="1" ht="17.25" customHeight="1" x14ac:dyDescent="0.2">
      <c r="A46" s="385" t="s">
        <v>1141</v>
      </c>
      <c r="B46" s="385"/>
      <c r="C46" s="385"/>
      <c r="D46" s="385"/>
      <c r="E46" s="385"/>
      <c r="F46" s="385"/>
      <c r="G46" s="386" t="s">
        <v>1142</v>
      </c>
      <c r="H46" s="386"/>
      <c r="I46" s="386"/>
      <c r="J46" s="386"/>
      <c r="K46" s="386"/>
      <c r="L46" s="386"/>
      <c r="M46" s="386"/>
      <c r="N46" s="56"/>
      <c r="O46" s="56"/>
      <c r="P46" s="56"/>
      <c r="Q46" s="56"/>
      <c r="R46" s="56"/>
      <c r="S46" s="56"/>
      <c r="T46" s="56"/>
      <c r="U46" s="56"/>
      <c r="V46" s="56"/>
      <c r="W46" s="56"/>
    </row>
    <row r="47" spans="1:23" ht="15" customHeight="1" x14ac:dyDescent="0.2">
      <c r="A47" s="387" t="s">
        <v>1157</v>
      </c>
      <c r="B47" s="387"/>
      <c r="C47" s="387"/>
      <c r="D47" s="387"/>
      <c r="E47" s="387"/>
      <c r="F47" s="387"/>
      <c r="G47" s="388" t="s">
        <v>1158</v>
      </c>
      <c r="H47" s="388"/>
      <c r="I47" s="388"/>
      <c r="J47" s="388"/>
      <c r="K47" s="388"/>
      <c r="L47" s="388"/>
      <c r="M47" s="388"/>
      <c r="N47" s="31"/>
      <c r="O47" s="31"/>
      <c r="P47" s="31"/>
      <c r="Q47" s="31"/>
      <c r="R47" s="31"/>
      <c r="S47" s="31"/>
      <c r="T47" s="31"/>
      <c r="U47" s="31"/>
      <c r="V47" s="31"/>
      <c r="W47" s="31"/>
    </row>
    <row r="48" spans="1:23" ht="77.25" customHeight="1" x14ac:dyDescent="0.2">
      <c r="A48" s="362" t="s">
        <v>1202</v>
      </c>
      <c r="B48" s="362"/>
      <c r="C48" s="362"/>
      <c r="D48" s="362"/>
      <c r="E48" s="362"/>
      <c r="F48" s="362"/>
      <c r="G48" s="384" t="s">
        <v>1216</v>
      </c>
      <c r="H48" s="384"/>
      <c r="I48" s="384"/>
      <c r="J48" s="384"/>
      <c r="K48" s="384"/>
      <c r="L48" s="384"/>
      <c r="M48" s="384"/>
    </row>
  </sheetData>
  <mergeCells count="36">
    <mergeCell ref="Z8:AA8"/>
    <mergeCell ref="A1:M1"/>
    <mergeCell ref="A2:M2"/>
    <mergeCell ref="A3:M3"/>
    <mergeCell ref="A5:A7"/>
    <mergeCell ref="B5:B7"/>
    <mergeCell ref="I5:J5"/>
    <mergeCell ref="K5:L5"/>
    <mergeCell ref="M5:M7"/>
    <mergeCell ref="O5:P5"/>
    <mergeCell ref="Q5:R5"/>
    <mergeCell ref="S5:T5"/>
    <mergeCell ref="U5:V5"/>
    <mergeCell ref="C5:D5"/>
    <mergeCell ref="E5:F5"/>
    <mergeCell ref="G5:H5"/>
    <mergeCell ref="Z31:AA31"/>
    <mergeCell ref="Z32:AA32"/>
    <mergeCell ref="A47:F47"/>
    <mergeCell ref="G47:M47"/>
    <mergeCell ref="Z9:AA9"/>
    <mergeCell ref="A24:M24"/>
    <mergeCell ref="A25:M25"/>
    <mergeCell ref="A26:M26"/>
    <mergeCell ref="A28:A30"/>
    <mergeCell ref="B28:B30"/>
    <mergeCell ref="I28:J28"/>
    <mergeCell ref="A48:F48"/>
    <mergeCell ref="G48:M48"/>
    <mergeCell ref="A46:F46"/>
    <mergeCell ref="G46:M46"/>
    <mergeCell ref="K28:L28"/>
    <mergeCell ref="M28:M30"/>
    <mergeCell ref="C28:D28"/>
    <mergeCell ref="E28:F28"/>
    <mergeCell ref="G28:H28"/>
  </mergeCells>
  <printOptions horizontalCentered="1"/>
  <pageMargins left="0.39370078740157483" right="0.39370078740157483" top="0.78740157480314965" bottom="0.59055118110236227" header="0.39370078740157483" footer="0.39370078740157483"/>
  <pageSetup paperSize="9" scale="90" firstPageNumber="61" orientation="landscape" useFirstPageNumber="1" r:id="rId1"/>
  <headerFooter alignWithMargins="0">
    <oddHeader>&amp;L&amp;8PCBS: Prices and Price Indices Annual Bulletin, 2024&amp;R&amp;1&amp;K00+000ء &amp;8&amp;K000000PCBS: الأسعار والأرقام القياسية النشرة السنوية، 2024</oddHeader>
    <oddFooter>&amp;C&amp;P</oddFooter>
  </headerFooter>
  <rowBreaks count="1" manualBreakCount="1">
    <brk id="23"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47"/>
  <sheetViews>
    <sheetView rightToLeft="1" view="pageBreakPreview" zoomScaleNormal="100" zoomScaleSheetLayoutView="100" workbookViewId="0">
      <selection activeCell="I14" sqref="I14"/>
    </sheetView>
  </sheetViews>
  <sheetFormatPr defaultColWidth="8.7109375" defaultRowHeight="16.5" customHeight="1" x14ac:dyDescent="0.2"/>
  <cols>
    <col min="1" max="1" width="6.42578125" style="272" customWidth="1"/>
    <col min="2" max="2" width="29.85546875" style="27" customWidth="1"/>
    <col min="3" max="10" width="8.28515625" style="27" customWidth="1"/>
    <col min="11" max="11" width="10.42578125" style="27" customWidth="1"/>
    <col min="12" max="12" width="12" style="27" customWidth="1"/>
    <col min="13" max="13" width="38.42578125" style="27" customWidth="1"/>
    <col min="14" max="22" width="7.85546875" style="27" customWidth="1"/>
    <col min="23" max="23" width="33.28515625" style="27" customWidth="1"/>
    <col min="24" max="16384" width="8.7109375" style="27"/>
  </cols>
  <sheetData>
    <row r="1" spans="1:27" ht="19.899999999999999" customHeight="1" x14ac:dyDescent="0.2">
      <c r="A1" s="341" t="s">
        <v>1316</v>
      </c>
      <c r="B1" s="341"/>
      <c r="C1" s="341"/>
      <c r="D1" s="341"/>
      <c r="E1" s="341"/>
      <c r="F1" s="341"/>
      <c r="G1" s="341"/>
      <c r="H1" s="341"/>
      <c r="I1" s="341"/>
      <c r="J1" s="341"/>
      <c r="K1" s="341"/>
      <c r="L1" s="341"/>
      <c r="M1" s="341"/>
      <c r="N1" s="26"/>
      <c r="O1" s="26"/>
      <c r="P1" s="26"/>
      <c r="Q1" s="26"/>
      <c r="R1" s="26"/>
      <c r="S1" s="26"/>
      <c r="T1" s="26"/>
      <c r="U1" s="26"/>
      <c r="V1" s="26"/>
      <c r="W1" s="26"/>
    </row>
    <row r="2" spans="1:27" ht="19.899999999999999" customHeight="1" x14ac:dyDescent="0.2">
      <c r="A2" s="377" t="s">
        <v>1317</v>
      </c>
      <c r="B2" s="377"/>
      <c r="C2" s="377"/>
      <c r="D2" s="377"/>
      <c r="E2" s="377"/>
      <c r="F2" s="377"/>
      <c r="G2" s="377"/>
      <c r="H2" s="377"/>
      <c r="I2" s="377"/>
      <c r="J2" s="377"/>
      <c r="K2" s="377"/>
      <c r="L2" s="377"/>
      <c r="M2" s="377"/>
      <c r="N2" s="28"/>
      <c r="O2" s="28"/>
      <c r="P2" s="28"/>
      <c r="Q2" s="28"/>
      <c r="R2" s="28"/>
      <c r="S2" s="28"/>
      <c r="T2" s="28"/>
      <c r="U2" s="28"/>
      <c r="V2" s="28"/>
      <c r="W2" s="28"/>
    </row>
    <row r="3" spans="1:27" ht="19.899999999999999" customHeight="1" x14ac:dyDescent="0.2">
      <c r="A3" s="376" t="s">
        <v>1170</v>
      </c>
      <c r="B3" s="376"/>
      <c r="C3" s="376"/>
      <c r="D3" s="376"/>
      <c r="E3" s="376"/>
      <c r="F3" s="376"/>
      <c r="G3" s="376"/>
      <c r="H3" s="376"/>
      <c r="I3" s="376"/>
      <c r="J3" s="376"/>
      <c r="K3" s="376"/>
      <c r="L3" s="376"/>
      <c r="M3" s="376"/>
      <c r="N3" s="29"/>
      <c r="O3" s="29"/>
      <c r="P3" s="29"/>
      <c r="Q3" s="29"/>
      <c r="R3" s="29"/>
      <c r="S3" s="29"/>
      <c r="T3" s="29"/>
      <c r="U3" s="29"/>
      <c r="V3" s="29"/>
      <c r="W3" s="29"/>
    </row>
    <row r="4" spans="1:27" s="30" customFormat="1" ht="4.9000000000000004" customHeight="1" x14ac:dyDescent="0.2">
      <c r="A4" s="271"/>
      <c r="N4" s="31"/>
      <c r="O4" s="31"/>
      <c r="P4" s="31"/>
      <c r="Q4" s="31"/>
      <c r="R4" s="31"/>
      <c r="S4" s="31"/>
      <c r="T4" s="31"/>
      <c r="U4" s="31"/>
      <c r="V4" s="31"/>
      <c r="W4" s="31"/>
    </row>
    <row r="5" spans="1:27" s="31" customFormat="1" ht="19.899999999999999" customHeight="1" x14ac:dyDescent="0.2">
      <c r="A5" s="378" t="s">
        <v>1198</v>
      </c>
      <c r="B5" s="381" t="s">
        <v>37</v>
      </c>
      <c r="C5" s="371">
        <v>2015</v>
      </c>
      <c r="D5" s="372"/>
      <c r="E5" s="371">
        <v>2016</v>
      </c>
      <c r="F5" s="372"/>
      <c r="G5" s="371">
        <v>2017</v>
      </c>
      <c r="H5" s="372"/>
      <c r="I5" s="371">
        <v>2018</v>
      </c>
      <c r="J5" s="372"/>
      <c r="K5" s="371">
        <v>2019</v>
      </c>
      <c r="L5" s="372"/>
      <c r="M5" s="350" t="s">
        <v>38</v>
      </c>
      <c r="N5" s="32"/>
      <c r="O5" s="370"/>
      <c r="P5" s="370"/>
      <c r="Q5" s="370"/>
      <c r="R5" s="370"/>
      <c r="S5" s="370"/>
      <c r="T5" s="370"/>
      <c r="U5" s="370"/>
      <c r="V5" s="370"/>
    </row>
    <row r="6" spans="1:27" s="31" customFormat="1" ht="19.899999999999999" customHeight="1" x14ac:dyDescent="0.2">
      <c r="A6" s="379"/>
      <c r="B6" s="382"/>
      <c r="C6" s="33" t="s">
        <v>39</v>
      </c>
      <c r="D6" s="33" t="s">
        <v>40</v>
      </c>
      <c r="E6" s="33" t="s">
        <v>39</v>
      </c>
      <c r="F6" s="33" t="s">
        <v>40</v>
      </c>
      <c r="G6" s="33" t="s">
        <v>39</v>
      </c>
      <c r="H6" s="33" t="s">
        <v>40</v>
      </c>
      <c r="I6" s="33" t="s">
        <v>39</v>
      </c>
      <c r="J6" s="33" t="s">
        <v>40</v>
      </c>
      <c r="K6" s="33" t="s">
        <v>39</v>
      </c>
      <c r="L6" s="33" t="s">
        <v>40</v>
      </c>
      <c r="M6" s="351"/>
      <c r="N6" s="34"/>
      <c r="O6" s="35"/>
      <c r="P6" s="35"/>
      <c r="Q6" s="35"/>
      <c r="R6" s="35"/>
      <c r="S6" s="35"/>
      <c r="T6" s="35"/>
      <c r="U6" s="35"/>
      <c r="V6" s="35"/>
    </row>
    <row r="7" spans="1:27" s="31" customFormat="1" ht="38.25" customHeight="1" x14ac:dyDescent="0.2">
      <c r="A7" s="380"/>
      <c r="B7" s="383"/>
      <c r="C7" s="36" t="s">
        <v>41</v>
      </c>
      <c r="D7" s="36" t="s">
        <v>42</v>
      </c>
      <c r="E7" s="36" t="s">
        <v>41</v>
      </c>
      <c r="F7" s="36" t="s">
        <v>42</v>
      </c>
      <c r="G7" s="36" t="s">
        <v>41</v>
      </c>
      <c r="H7" s="36" t="s">
        <v>42</v>
      </c>
      <c r="I7" s="36" t="s">
        <v>41</v>
      </c>
      <c r="J7" s="36" t="s">
        <v>42</v>
      </c>
      <c r="K7" s="36" t="s">
        <v>41</v>
      </c>
      <c r="L7" s="36" t="s">
        <v>42</v>
      </c>
      <c r="M7" s="352"/>
      <c r="N7" s="37"/>
      <c r="O7" s="38"/>
      <c r="P7" s="38"/>
      <c r="Q7" s="38"/>
      <c r="R7" s="38"/>
      <c r="S7" s="38"/>
      <c r="T7" s="38"/>
      <c r="U7" s="38"/>
      <c r="V7" s="38"/>
    </row>
    <row r="8" spans="1:27" s="44" customFormat="1" ht="19.5" customHeight="1" x14ac:dyDescent="0.2">
      <c r="A8" s="273" t="s">
        <v>1081</v>
      </c>
      <c r="B8" s="39" t="s">
        <v>1171</v>
      </c>
      <c r="C8" s="12">
        <v>106.31374491272071</v>
      </c>
      <c r="D8" s="12">
        <v>1.0472137770194792</v>
      </c>
      <c r="E8" s="12">
        <v>103.38974936961371</v>
      </c>
      <c r="F8" s="12">
        <v>-2.7503457295267708</v>
      </c>
      <c r="G8" s="12">
        <v>103.59148496400917</v>
      </c>
      <c r="H8" s="12">
        <v>0.19512146574054157</v>
      </c>
      <c r="I8" s="12">
        <v>99.999999999999986</v>
      </c>
      <c r="J8" s="12">
        <v>-3.466969283485966</v>
      </c>
      <c r="K8" s="12">
        <v>99.866744806394863</v>
      </c>
      <c r="L8" s="12">
        <v>-0.13325519360512317</v>
      </c>
      <c r="M8" s="311" t="s">
        <v>1184</v>
      </c>
      <c r="N8" s="41"/>
      <c r="O8" s="42"/>
      <c r="P8" s="42"/>
      <c r="Q8" s="42"/>
      <c r="R8" s="42"/>
      <c r="S8" s="42"/>
      <c r="T8" s="42"/>
      <c r="U8" s="42"/>
      <c r="V8" s="42"/>
      <c r="W8" s="43"/>
      <c r="Z8" s="366"/>
      <c r="AA8" s="367"/>
    </row>
    <row r="9" spans="1:27" s="44" customFormat="1" ht="19.5" customHeight="1" x14ac:dyDescent="0.2">
      <c r="A9" s="274" t="s">
        <v>1082</v>
      </c>
      <c r="B9" s="46" t="s">
        <v>1172</v>
      </c>
      <c r="C9" s="15">
        <v>99.934478648557345</v>
      </c>
      <c r="D9" s="15">
        <v>16.235356379066275</v>
      </c>
      <c r="E9" s="15">
        <v>106.10630037486582</v>
      </c>
      <c r="F9" s="15">
        <v>6.1758682386417547</v>
      </c>
      <c r="G9" s="15">
        <v>105.32795912705221</v>
      </c>
      <c r="H9" s="15">
        <v>-0.73354856880673935</v>
      </c>
      <c r="I9" s="15">
        <v>100</v>
      </c>
      <c r="J9" s="15">
        <v>-5.0584471314262629</v>
      </c>
      <c r="K9" s="15">
        <v>104.89707423844517</v>
      </c>
      <c r="L9" s="15">
        <v>4.8970742384451711</v>
      </c>
      <c r="M9" s="312" t="s">
        <v>1185</v>
      </c>
      <c r="N9" s="41"/>
      <c r="O9" s="42"/>
      <c r="P9" s="42"/>
      <c r="Q9" s="42"/>
      <c r="R9" s="42"/>
      <c r="S9" s="42"/>
      <c r="T9" s="42"/>
      <c r="U9" s="42"/>
      <c r="V9" s="42"/>
      <c r="W9" s="43"/>
      <c r="Z9" s="366"/>
      <c r="AA9" s="367"/>
    </row>
    <row r="10" spans="1:27" s="44" customFormat="1" ht="19.5" customHeight="1" x14ac:dyDescent="0.2">
      <c r="A10" s="274" t="s">
        <v>1083</v>
      </c>
      <c r="B10" s="46" t="s">
        <v>1173</v>
      </c>
      <c r="C10" s="47">
        <v>97.585362409658742</v>
      </c>
      <c r="D10" s="15">
        <v>3.3954240230049635</v>
      </c>
      <c r="E10" s="15">
        <v>101.12428420979977</v>
      </c>
      <c r="F10" s="15">
        <v>3.6264883510754373</v>
      </c>
      <c r="G10" s="15">
        <v>102.51182886060866</v>
      </c>
      <c r="H10" s="15">
        <v>1.3721181431852472</v>
      </c>
      <c r="I10" s="15">
        <v>100</v>
      </c>
      <c r="J10" s="15">
        <v>-2.4502819708973789</v>
      </c>
      <c r="K10" s="15">
        <v>101.12781495387993</v>
      </c>
      <c r="L10" s="15">
        <v>1.1278149538799198</v>
      </c>
      <c r="M10" s="312" t="s">
        <v>1186</v>
      </c>
      <c r="N10" s="41"/>
      <c r="O10" s="42"/>
      <c r="P10" s="42"/>
      <c r="Q10" s="42"/>
      <c r="R10" s="42"/>
      <c r="S10" s="42"/>
      <c r="T10" s="42"/>
      <c r="U10" s="42"/>
      <c r="V10" s="42"/>
      <c r="W10" s="43"/>
    </row>
    <row r="11" spans="1:27" s="44" customFormat="1" ht="24.75" customHeight="1" x14ac:dyDescent="0.2">
      <c r="A11" s="274" t="s">
        <v>1084</v>
      </c>
      <c r="B11" s="46" t="s">
        <v>1174</v>
      </c>
      <c r="C11" s="15">
        <v>97.655625959638584</v>
      </c>
      <c r="D11" s="15">
        <v>-3.6675042816995216</v>
      </c>
      <c r="E11" s="48">
        <v>96.092667522567169</v>
      </c>
      <c r="F11" s="15">
        <v>-1.600479666903567</v>
      </c>
      <c r="G11" s="48">
        <v>98.422449236627486</v>
      </c>
      <c r="H11" s="15">
        <v>2.4245155995000118</v>
      </c>
      <c r="I11" s="48">
        <v>100</v>
      </c>
      <c r="J11" s="15">
        <v>1.6028363199738607</v>
      </c>
      <c r="K11" s="48">
        <v>99.762029477158919</v>
      </c>
      <c r="L11" s="48">
        <v>-0.23797052284108133</v>
      </c>
      <c r="M11" s="312" t="s">
        <v>1187</v>
      </c>
      <c r="N11" s="41"/>
      <c r="O11" s="49"/>
      <c r="P11" s="42"/>
      <c r="Q11" s="49"/>
      <c r="R11" s="42"/>
      <c r="S11" s="49"/>
      <c r="T11" s="42"/>
      <c r="U11" s="42"/>
      <c r="V11" s="42"/>
      <c r="W11" s="43"/>
    </row>
    <row r="12" spans="1:27" s="44" customFormat="1" ht="39.75" customHeight="1" x14ac:dyDescent="0.2">
      <c r="A12" s="274" t="s">
        <v>1085</v>
      </c>
      <c r="B12" s="46" t="s">
        <v>1175</v>
      </c>
      <c r="C12" s="15">
        <v>102.33721870554012</v>
      </c>
      <c r="D12" s="15">
        <v>1.3274782901548434</v>
      </c>
      <c r="E12" s="15">
        <v>101.02780132225752</v>
      </c>
      <c r="F12" s="15">
        <v>-1.2795123805838955</v>
      </c>
      <c r="G12" s="15">
        <v>101.02109896917101</v>
      </c>
      <c r="H12" s="15">
        <v>-6.6341670300573696E-3</v>
      </c>
      <c r="I12" s="15">
        <v>100</v>
      </c>
      <c r="J12" s="15">
        <v>-1.0107779261861083</v>
      </c>
      <c r="K12" s="15">
        <v>100.31822105588583</v>
      </c>
      <c r="L12" s="15">
        <v>0.31822105588584293</v>
      </c>
      <c r="M12" s="312" t="s">
        <v>1188</v>
      </c>
      <c r="N12" s="41"/>
      <c r="O12" s="42"/>
      <c r="P12" s="42"/>
      <c r="Q12" s="42"/>
      <c r="R12" s="42"/>
      <c r="S12" s="42"/>
      <c r="T12" s="42"/>
      <c r="U12" s="42"/>
      <c r="V12" s="42"/>
      <c r="W12" s="43"/>
    </row>
    <row r="13" spans="1:27" s="44" customFormat="1" ht="19.5" customHeight="1" x14ac:dyDescent="0.2">
      <c r="A13" s="274" t="s">
        <v>1086</v>
      </c>
      <c r="B13" s="46" t="s">
        <v>1176</v>
      </c>
      <c r="C13" s="15">
        <v>97.416210106203906</v>
      </c>
      <c r="D13" s="15">
        <v>-0.89181028139655893</v>
      </c>
      <c r="E13" s="15">
        <v>94.545659809630578</v>
      </c>
      <c r="F13" s="15">
        <v>-2.9466864841527212</v>
      </c>
      <c r="G13" s="15">
        <v>96.553652613988376</v>
      </c>
      <c r="H13" s="15">
        <v>2.1238339320926372</v>
      </c>
      <c r="I13" s="15">
        <v>100</v>
      </c>
      <c r="J13" s="15">
        <v>3.5693599286085629</v>
      </c>
      <c r="K13" s="15">
        <v>95.236632010018582</v>
      </c>
      <c r="L13" s="15">
        <v>-4.7633679899814183</v>
      </c>
      <c r="M13" s="312" t="s">
        <v>1189</v>
      </c>
      <c r="N13" s="41"/>
      <c r="O13" s="42"/>
      <c r="P13" s="42"/>
      <c r="Q13" s="42"/>
      <c r="R13" s="42"/>
      <c r="S13" s="42"/>
      <c r="T13" s="42"/>
      <c r="U13" s="42"/>
      <c r="V13" s="42"/>
      <c r="W13" s="43"/>
    </row>
    <row r="14" spans="1:27" s="44" customFormat="1" ht="19.5" customHeight="1" x14ac:dyDescent="0.2">
      <c r="A14" s="274" t="s">
        <v>1087</v>
      </c>
      <c r="B14" s="46" t="s">
        <v>1177</v>
      </c>
      <c r="C14" s="15">
        <v>98.626249273720859</v>
      </c>
      <c r="D14" s="15">
        <v>15.23884702767819</v>
      </c>
      <c r="E14" s="15">
        <v>100.16508079183124</v>
      </c>
      <c r="F14" s="15">
        <v>1.560265679210417</v>
      </c>
      <c r="G14" s="15">
        <v>98.320453869769878</v>
      </c>
      <c r="H14" s="15">
        <v>-1.8415868159633106</v>
      </c>
      <c r="I14" s="15">
        <v>100.00000000000001</v>
      </c>
      <c r="J14" s="15">
        <v>1.7082367545361024</v>
      </c>
      <c r="K14" s="15">
        <v>99.494823477585683</v>
      </c>
      <c r="L14" s="15">
        <v>-0.50517652241433098</v>
      </c>
      <c r="M14" s="312" t="s">
        <v>1190</v>
      </c>
      <c r="N14" s="41"/>
      <c r="O14" s="42"/>
      <c r="P14" s="42"/>
      <c r="Q14" s="42"/>
      <c r="R14" s="42"/>
      <c r="S14" s="42"/>
      <c r="T14" s="42"/>
      <c r="U14" s="42"/>
      <c r="V14" s="42"/>
      <c r="W14" s="43"/>
    </row>
    <row r="15" spans="1:27" s="44" customFormat="1" ht="19.5" customHeight="1" x14ac:dyDescent="0.2">
      <c r="A15" s="274" t="s">
        <v>1088</v>
      </c>
      <c r="B15" s="46" t="s">
        <v>1178</v>
      </c>
      <c r="C15" s="15">
        <v>99.459956000555977</v>
      </c>
      <c r="D15" s="15">
        <v>-3.0057922621832773</v>
      </c>
      <c r="E15" s="15">
        <v>98.312937124079966</v>
      </c>
      <c r="F15" s="15">
        <v>-1.1532469172514084</v>
      </c>
      <c r="G15" s="15">
        <v>98.680111410951369</v>
      </c>
      <c r="H15" s="15">
        <v>0.37347504571853563</v>
      </c>
      <c r="I15" s="15">
        <v>100</v>
      </c>
      <c r="J15" s="15">
        <v>1.3375426620182651</v>
      </c>
      <c r="K15" s="15">
        <v>96.924418457556726</v>
      </c>
      <c r="L15" s="15">
        <v>-3.075581542443274</v>
      </c>
      <c r="M15" s="312" t="s">
        <v>1191</v>
      </c>
      <c r="N15" s="41"/>
      <c r="O15" s="42"/>
      <c r="P15" s="42"/>
      <c r="Q15" s="42"/>
      <c r="R15" s="42"/>
      <c r="S15" s="42"/>
      <c r="T15" s="42"/>
      <c r="U15" s="42"/>
      <c r="V15" s="42"/>
      <c r="W15" s="43"/>
    </row>
    <row r="16" spans="1:27" s="44" customFormat="1" ht="19.5" customHeight="1" x14ac:dyDescent="0.2">
      <c r="A16" s="274" t="s">
        <v>1089</v>
      </c>
      <c r="B16" s="46" t="s">
        <v>1179</v>
      </c>
      <c r="C16" s="15">
        <v>98.926367602774846</v>
      </c>
      <c r="D16" s="15">
        <v>1.2831979618076303</v>
      </c>
      <c r="E16" s="15">
        <v>98.344322701068833</v>
      </c>
      <c r="F16" s="15">
        <v>-0.58836174400251195</v>
      </c>
      <c r="G16" s="15">
        <v>99.005061763008555</v>
      </c>
      <c r="H16" s="15">
        <v>0.67186294418655734</v>
      </c>
      <c r="I16" s="15">
        <v>100</v>
      </c>
      <c r="J16" s="15">
        <v>1.0049367368438737</v>
      </c>
      <c r="K16" s="15">
        <v>111.49705186155347</v>
      </c>
      <c r="L16" s="15">
        <v>11.497051861553473</v>
      </c>
      <c r="M16" s="312" t="s">
        <v>1192</v>
      </c>
      <c r="N16" s="41"/>
      <c r="O16" s="42"/>
      <c r="P16" s="42"/>
      <c r="Q16" s="42"/>
      <c r="R16" s="42"/>
      <c r="S16" s="42"/>
      <c r="T16" s="42"/>
      <c r="U16" s="42"/>
      <c r="V16" s="42"/>
      <c r="W16" s="43"/>
    </row>
    <row r="17" spans="1:27" s="44" customFormat="1" ht="19.5" customHeight="1" x14ac:dyDescent="0.2">
      <c r="A17" s="274" t="s">
        <v>1134</v>
      </c>
      <c r="B17" s="46" t="s">
        <v>43</v>
      </c>
      <c r="C17" s="15">
        <v>105.83074200712963</v>
      </c>
      <c r="D17" s="15">
        <v>1.602653053915688</v>
      </c>
      <c r="E17" s="15">
        <v>107.1029330816054</v>
      </c>
      <c r="F17" s="15">
        <v>1.2020997399697677</v>
      </c>
      <c r="G17" s="15">
        <v>103.65415844292778</v>
      </c>
      <c r="H17" s="15">
        <v>-3.2200562014953249</v>
      </c>
      <c r="I17" s="15">
        <v>99.999999999999957</v>
      </c>
      <c r="J17" s="15">
        <v>-3.525337041774165</v>
      </c>
      <c r="K17" s="15">
        <v>99.242102105526953</v>
      </c>
      <c r="L17" s="15">
        <v>-0.75789789447300393</v>
      </c>
      <c r="M17" s="312" t="s">
        <v>1193</v>
      </c>
      <c r="N17" s="41"/>
      <c r="O17" s="42"/>
      <c r="P17" s="42"/>
      <c r="Q17" s="42"/>
      <c r="R17" s="42"/>
      <c r="S17" s="42"/>
      <c r="T17" s="42"/>
      <c r="U17" s="42"/>
      <c r="V17" s="42"/>
      <c r="W17" s="43"/>
    </row>
    <row r="18" spans="1:27" s="44" customFormat="1" ht="19.5" customHeight="1" x14ac:dyDescent="0.2">
      <c r="A18" s="274" t="s">
        <v>1135</v>
      </c>
      <c r="B18" s="46" t="s">
        <v>1180</v>
      </c>
      <c r="C18" s="15">
        <v>96.70270227422948</v>
      </c>
      <c r="D18" s="15">
        <v>4.874343022844684</v>
      </c>
      <c r="E18" s="15">
        <v>102.58176899123481</v>
      </c>
      <c r="F18" s="15">
        <v>6.079526816462149</v>
      </c>
      <c r="G18" s="15">
        <v>99.984925010643295</v>
      </c>
      <c r="H18" s="15">
        <v>-2.5314868383809994</v>
      </c>
      <c r="I18" s="15">
        <v>100</v>
      </c>
      <c r="J18" s="15">
        <v>1.5077262252390256E-2</v>
      </c>
      <c r="K18" s="15">
        <v>101.945809195847</v>
      </c>
      <c r="L18" s="15">
        <v>1.9458091958470192</v>
      </c>
      <c r="M18" s="312" t="s">
        <v>1194</v>
      </c>
      <c r="N18" s="41"/>
      <c r="O18" s="42"/>
      <c r="P18" s="42"/>
      <c r="Q18" s="42"/>
      <c r="R18" s="42"/>
      <c r="S18" s="42"/>
      <c r="T18" s="42"/>
      <c r="U18" s="42"/>
      <c r="V18" s="42"/>
      <c r="W18" s="43"/>
    </row>
    <row r="19" spans="1:27" s="44" customFormat="1" ht="19.5" customHeight="1" x14ac:dyDescent="0.2">
      <c r="A19" s="274"/>
      <c r="B19" s="46" t="s">
        <v>1200</v>
      </c>
      <c r="C19" s="15">
        <v>99.547786554628942</v>
      </c>
      <c r="D19" s="15">
        <v>-1.5174664949613117</v>
      </c>
      <c r="E19" s="15">
        <v>99.205960583907185</v>
      </c>
      <c r="F19" s="15">
        <v>-0.34337877571408626</v>
      </c>
      <c r="G19" s="15">
        <v>99.256699226474822</v>
      </c>
      <c r="H19" s="15">
        <v>5.114475205824931E-2</v>
      </c>
      <c r="I19" s="15">
        <v>99.999999999999986</v>
      </c>
      <c r="J19" s="15">
        <v>0.7488671085355918</v>
      </c>
      <c r="K19" s="15">
        <v>102.02105184832061</v>
      </c>
      <c r="L19" s="15">
        <v>2.0210518483206243</v>
      </c>
      <c r="M19" s="312" t="s">
        <v>1201</v>
      </c>
      <c r="N19" s="41"/>
      <c r="O19" s="42"/>
      <c r="P19" s="42"/>
      <c r="Q19" s="42"/>
      <c r="R19" s="42"/>
      <c r="S19" s="42"/>
      <c r="T19" s="42"/>
      <c r="U19" s="42"/>
      <c r="V19" s="42"/>
      <c r="W19" s="43"/>
    </row>
    <row r="20" spans="1:27" s="44" customFormat="1" ht="19.5" customHeight="1" x14ac:dyDescent="0.2">
      <c r="A20" s="274" t="s">
        <v>1136</v>
      </c>
      <c r="B20" s="45" t="s">
        <v>1182</v>
      </c>
      <c r="C20" s="15" t="s">
        <v>81</v>
      </c>
      <c r="D20" s="15" t="s">
        <v>81</v>
      </c>
      <c r="E20" s="15" t="s">
        <v>81</v>
      </c>
      <c r="F20" s="15" t="s">
        <v>81</v>
      </c>
      <c r="G20" s="15" t="s">
        <v>81</v>
      </c>
      <c r="H20" s="15" t="s">
        <v>81</v>
      </c>
      <c r="I20" s="15">
        <v>99.999999999999986</v>
      </c>
      <c r="J20" s="15" t="s">
        <v>81</v>
      </c>
      <c r="K20" s="15">
        <v>96.545327906171806</v>
      </c>
      <c r="L20" s="15" t="s">
        <v>81</v>
      </c>
      <c r="M20" s="312" t="s">
        <v>1195</v>
      </c>
      <c r="N20" s="41"/>
      <c r="O20" s="42"/>
      <c r="P20" s="42"/>
      <c r="Q20" s="42"/>
      <c r="R20" s="42"/>
      <c r="S20" s="42"/>
      <c r="T20" s="331"/>
      <c r="U20" s="42"/>
      <c r="V20" s="42"/>
      <c r="W20" s="43"/>
    </row>
    <row r="21" spans="1:27" s="44" customFormat="1" ht="44.25" customHeight="1" x14ac:dyDescent="0.2">
      <c r="A21" s="274" t="s">
        <v>1199</v>
      </c>
      <c r="B21" s="45" t="s">
        <v>1183</v>
      </c>
      <c r="C21" s="15" t="s">
        <v>81</v>
      </c>
      <c r="D21" s="15" t="s">
        <v>81</v>
      </c>
      <c r="E21" s="15" t="s">
        <v>81</v>
      </c>
      <c r="F21" s="15" t="s">
        <v>81</v>
      </c>
      <c r="G21" s="15" t="s">
        <v>81</v>
      </c>
      <c r="H21" s="15" t="s">
        <v>81</v>
      </c>
      <c r="I21" s="15">
        <v>99.999999999999986</v>
      </c>
      <c r="J21" s="15" t="s">
        <v>81</v>
      </c>
      <c r="K21" s="15">
        <v>104.85964052705647</v>
      </c>
      <c r="L21" s="15" t="s">
        <v>81</v>
      </c>
      <c r="M21" s="312" t="s">
        <v>1196</v>
      </c>
      <c r="N21" s="41"/>
      <c r="O21" s="42"/>
      <c r="P21" s="42"/>
      <c r="Q21" s="42"/>
      <c r="R21" s="42"/>
      <c r="S21" s="42"/>
      <c r="T21" s="42"/>
      <c r="U21" s="42"/>
      <c r="V21" s="42"/>
      <c r="W21" s="43"/>
    </row>
    <row r="22" spans="1:27" s="57" customFormat="1" ht="19.5" customHeight="1" x14ac:dyDescent="0.2">
      <c r="A22" s="275"/>
      <c r="B22" s="50" t="s">
        <v>51</v>
      </c>
      <c r="C22" s="52">
        <v>102.10211064866195</v>
      </c>
      <c r="D22" s="52">
        <v>1.7681032568093542</v>
      </c>
      <c r="E22" s="52">
        <v>101.24917102273217</v>
      </c>
      <c r="F22" s="52">
        <v>-0.83537903429321148</v>
      </c>
      <c r="G22" s="52">
        <v>101.36149694289323</v>
      </c>
      <c r="H22" s="52">
        <v>0.11094008872017014</v>
      </c>
      <c r="I22" s="52">
        <v>99.999999999999986</v>
      </c>
      <c r="J22" s="52">
        <v>-1.3432091908235151</v>
      </c>
      <c r="K22" s="52">
        <v>100.40041051765697</v>
      </c>
      <c r="L22" s="52">
        <v>0.40041051765697944</v>
      </c>
      <c r="M22" s="53" t="s">
        <v>1197</v>
      </c>
      <c r="N22" s="54"/>
      <c r="O22" s="55"/>
      <c r="P22" s="55"/>
      <c r="Q22" s="55"/>
      <c r="R22" s="55"/>
      <c r="S22" s="55"/>
      <c r="T22" s="55"/>
      <c r="U22" s="55"/>
      <c r="V22" s="55"/>
      <c r="W22" s="56"/>
    </row>
    <row r="23" spans="1:27" ht="16.5" customHeight="1" x14ac:dyDescent="0.2">
      <c r="N23" s="58"/>
      <c r="O23" s="31"/>
      <c r="P23" s="31"/>
      <c r="Q23" s="31"/>
      <c r="R23" s="31"/>
      <c r="S23" s="31"/>
      <c r="T23" s="31"/>
      <c r="U23" s="31"/>
      <c r="V23" s="31"/>
      <c r="W23" s="31"/>
    </row>
    <row r="24" spans="1:27" ht="19.899999999999999" customHeight="1" x14ac:dyDescent="0.2">
      <c r="A24" s="376" t="s">
        <v>1318</v>
      </c>
      <c r="B24" s="376"/>
      <c r="C24" s="376"/>
      <c r="D24" s="376"/>
      <c r="E24" s="376"/>
      <c r="F24" s="376"/>
      <c r="G24" s="376"/>
      <c r="H24" s="376"/>
      <c r="I24" s="376"/>
      <c r="J24" s="376"/>
      <c r="K24" s="376"/>
      <c r="L24" s="376"/>
      <c r="M24" s="376"/>
      <c r="N24" s="26"/>
      <c r="O24" s="26"/>
      <c r="P24" s="26"/>
      <c r="Q24" s="26"/>
      <c r="R24" s="26"/>
      <c r="S24" s="26"/>
      <c r="T24" s="26"/>
      <c r="U24" s="26"/>
      <c r="V24" s="26"/>
      <c r="W24" s="26"/>
    </row>
    <row r="25" spans="1:27" ht="19.899999999999999" customHeight="1" x14ac:dyDescent="0.2">
      <c r="A25" s="377" t="s">
        <v>1319</v>
      </c>
      <c r="B25" s="377"/>
      <c r="C25" s="377"/>
      <c r="D25" s="377"/>
      <c r="E25" s="377"/>
      <c r="F25" s="377"/>
      <c r="G25" s="377"/>
      <c r="H25" s="377"/>
      <c r="I25" s="377"/>
      <c r="J25" s="377"/>
      <c r="K25" s="377"/>
      <c r="L25" s="377"/>
      <c r="M25" s="377"/>
      <c r="N25" s="29"/>
      <c r="O25" s="29"/>
      <c r="P25" s="29"/>
      <c r="Q25" s="29"/>
      <c r="R25" s="29"/>
      <c r="S25" s="29"/>
      <c r="T25" s="29"/>
      <c r="U25" s="29"/>
      <c r="V25" s="29"/>
      <c r="W25" s="29"/>
    </row>
    <row r="26" spans="1:27" ht="19.899999999999999" customHeight="1" x14ac:dyDescent="0.2">
      <c r="A26" s="376" t="s">
        <v>1170</v>
      </c>
      <c r="B26" s="376"/>
      <c r="C26" s="376"/>
      <c r="D26" s="376"/>
      <c r="E26" s="376"/>
      <c r="F26" s="376"/>
      <c r="G26" s="376"/>
      <c r="H26" s="376"/>
      <c r="I26" s="376"/>
      <c r="J26" s="376"/>
      <c r="K26" s="376"/>
      <c r="L26" s="376"/>
      <c r="M26" s="376"/>
      <c r="N26" s="29"/>
      <c r="O26" s="29"/>
      <c r="P26" s="29"/>
      <c r="Q26" s="29"/>
      <c r="R26" s="29"/>
      <c r="S26" s="29"/>
      <c r="T26" s="29"/>
      <c r="U26" s="29"/>
      <c r="V26" s="29"/>
      <c r="W26" s="29"/>
    </row>
    <row r="27" spans="1:27" s="30" customFormat="1" ht="4.9000000000000004" customHeight="1" x14ac:dyDescent="0.2">
      <c r="A27" s="271"/>
      <c r="N27" s="58"/>
      <c r="O27" s="31"/>
      <c r="P27" s="31"/>
      <c r="Q27" s="31"/>
      <c r="R27" s="31"/>
      <c r="S27" s="31"/>
      <c r="T27" s="31"/>
      <c r="U27" s="31"/>
      <c r="V27" s="31"/>
      <c r="W27" s="31"/>
    </row>
    <row r="28" spans="1:27" s="31" customFormat="1" ht="19.899999999999999" customHeight="1" x14ac:dyDescent="0.2">
      <c r="A28" s="378" t="s">
        <v>1198</v>
      </c>
      <c r="B28" s="381" t="s">
        <v>37</v>
      </c>
      <c r="C28" s="371">
        <v>2020</v>
      </c>
      <c r="D28" s="372"/>
      <c r="E28" s="371">
        <v>2021</v>
      </c>
      <c r="F28" s="372"/>
      <c r="G28" s="371">
        <v>2022</v>
      </c>
      <c r="H28" s="372"/>
      <c r="I28" s="371">
        <v>2023</v>
      </c>
      <c r="J28" s="372"/>
      <c r="K28" s="371">
        <v>2024</v>
      </c>
      <c r="L28" s="372"/>
      <c r="M28" s="373" t="s">
        <v>38</v>
      </c>
      <c r="N28" s="58"/>
    </row>
    <row r="29" spans="1:27" s="31" customFormat="1" ht="19.899999999999999" customHeight="1" x14ac:dyDescent="0.2">
      <c r="A29" s="379"/>
      <c r="B29" s="382"/>
      <c r="C29" s="33" t="s">
        <v>39</v>
      </c>
      <c r="D29" s="33" t="s">
        <v>40</v>
      </c>
      <c r="E29" s="33" t="s">
        <v>39</v>
      </c>
      <c r="F29" s="33" t="s">
        <v>40</v>
      </c>
      <c r="G29" s="33" t="s">
        <v>39</v>
      </c>
      <c r="H29" s="33" t="s">
        <v>40</v>
      </c>
      <c r="I29" s="33" t="s">
        <v>39</v>
      </c>
      <c r="J29" s="33" t="s">
        <v>40</v>
      </c>
      <c r="K29" s="33" t="s">
        <v>39</v>
      </c>
      <c r="L29" s="33" t="s">
        <v>40</v>
      </c>
      <c r="M29" s="374"/>
      <c r="N29" s="58"/>
    </row>
    <row r="30" spans="1:27" s="31" customFormat="1" ht="39" customHeight="1" x14ac:dyDescent="0.2">
      <c r="A30" s="380"/>
      <c r="B30" s="383"/>
      <c r="C30" s="36" t="s">
        <v>41</v>
      </c>
      <c r="D30" s="36" t="s">
        <v>42</v>
      </c>
      <c r="E30" s="36" t="s">
        <v>41</v>
      </c>
      <c r="F30" s="36" t="s">
        <v>42</v>
      </c>
      <c r="G30" s="36" t="s">
        <v>41</v>
      </c>
      <c r="H30" s="36" t="s">
        <v>42</v>
      </c>
      <c r="I30" s="36" t="s">
        <v>41</v>
      </c>
      <c r="J30" s="36" t="s">
        <v>42</v>
      </c>
      <c r="K30" s="36" t="s">
        <v>41</v>
      </c>
      <c r="L30" s="36" t="s">
        <v>42</v>
      </c>
      <c r="M30" s="375"/>
      <c r="N30" s="58"/>
    </row>
    <row r="31" spans="1:27" s="44" customFormat="1" ht="18" customHeight="1" x14ac:dyDescent="0.2">
      <c r="A31" s="274" t="s">
        <v>1081</v>
      </c>
      <c r="B31" s="39" t="s">
        <v>1171</v>
      </c>
      <c r="C31" s="12">
        <v>98.722906315280298</v>
      </c>
      <c r="D31" s="12">
        <v>-1.1453647491285039</v>
      </c>
      <c r="E31" s="12">
        <v>99.630596478581424</v>
      </c>
      <c r="F31" s="12">
        <v>0.91943217352448414</v>
      </c>
      <c r="G31" s="12">
        <v>106.07607209263118</v>
      </c>
      <c r="H31" s="12">
        <v>6.4693737083421041</v>
      </c>
      <c r="I31" s="12">
        <v>116.80095452934593</v>
      </c>
      <c r="J31" s="12">
        <f>I31/G31*100-100</f>
        <v>10.110557664078314</v>
      </c>
      <c r="K31" s="12">
        <v>379.23795400543372</v>
      </c>
      <c r="L31" s="13">
        <f>K31/I31*100-100</f>
        <v>224.68737565851933</v>
      </c>
      <c r="M31" s="311" t="s">
        <v>1184</v>
      </c>
      <c r="N31" s="59"/>
      <c r="O31" s="43"/>
      <c r="P31" s="43"/>
      <c r="Q31" s="43"/>
      <c r="R31" s="43"/>
      <c r="S31" s="43"/>
      <c r="T31" s="43"/>
      <c r="U31" s="43"/>
      <c r="V31" s="43"/>
      <c r="W31" s="43"/>
      <c r="Z31" s="366"/>
      <c r="AA31" s="367"/>
    </row>
    <row r="32" spans="1:27" s="44" customFormat="1" ht="18" customHeight="1" x14ac:dyDescent="0.2">
      <c r="A32" s="274" t="s">
        <v>1082</v>
      </c>
      <c r="B32" s="46" t="s">
        <v>1172</v>
      </c>
      <c r="C32" s="15">
        <v>109.1024073539828</v>
      </c>
      <c r="D32" s="15">
        <v>4.009008970048427</v>
      </c>
      <c r="E32" s="15">
        <v>110.4156886805397</v>
      </c>
      <c r="F32" s="15">
        <v>1.2037143436220958</v>
      </c>
      <c r="G32" s="15">
        <v>109.92281820836682</v>
      </c>
      <c r="H32" s="15">
        <v>-0.44637721148384912</v>
      </c>
      <c r="I32" s="15">
        <v>133.19688505421209</v>
      </c>
      <c r="J32" s="15">
        <f t="shared" ref="J32:J44" si="0">I32/G32*100-100</f>
        <v>21.173098748002957</v>
      </c>
      <c r="K32" s="15">
        <v>3810.3699166206193</v>
      </c>
      <c r="L32" s="15">
        <f t="shared" ref="L32:L44" si="1">K32/I32*100-100</f>
        <v>2760.7049744967921</v>
      </c>
      <c r="M32" s="312" t="s">
        <v>1185</v>
      </c>
      <c r="N32" s="59"/>
      <c r="O32" s="43"/>
      <c r="P32" s="43"/>
      <c r="Q32" s="43"/>
      <c r="R32" s="43"/>
      <c r="S32" s="43"/>
      <c r="T32" s="43"/>
      <c r="U32" s="43"/>
      <c r="V32" s="43"/>
      <c r="W32" s="43"/>
      <c r="Z32" s="366"/>
      <c r="AA32" s="367"/>
    </row>
    <row r="33" spans="1:23" s="44" customFormat="1" ht="18" customHeight="1" x14ac:dyDescent="0.2">
      <c r="A33" s="274" t="s">
        <v>1083</v>
      </c>
      <c r="B33" s="46" t="s">
        <v>1173</v>
      </c>
      <c r="C33" s="15">
        <v>96.649168270331757</v>
      </c>
      <c r="D33" s="15">
        <v>-4.4286991522467787</v>
      </c>
      <c r="E33" s="15">
        <v>94.592927438720906</v>
      </c>
      <c r="F33" s="15">
        <v>-2.1275308090178839</v>
      </c>
      <c r="G33" s="15">
        <v>97.486768019983927</v>
      </c>
      <c r="H33" s="15">
        <v>3.0592568172051813</v>
      </c>
      <c r="I33" s="15">
        <v>98.932598566034514</v>
      </c>
      <c r="J33" s="15">
        <f t="shared" si="0"/>
        <v>1.4831044001317366</v>
      </c>
      <c r="K33" s="15">
        <v>124.94703530567114</v>
      </c>
      <c r="L33" s="15">
        <f t="shared" si="1"/>
        <v>26.295111132932362</v>
      </c>
      <c r="M33" s="312" t="s">
        <v>1186</v>
      </c>
      <c r="N33" s="59"/>
      <c r="O33" s="43"/>
      <c r="P33" s="43"/>
      <c r="Q33" s="43"/>
      <c r="R33" s="43"/>
      <c r="S33" s="43"/>
      <c r="T33" s="43"/>
      <c r="U33" s="43"/>
      <c r="V33" s="43"/>
      <c r="W33" s="43"/>
    </row>
    <row r="34" spans="1:23" s="44" customFormat="1" ht="27" customHeight="1" x14ac:dyDescent="0.2">
      <c r="A34" s="274" t="s">
        <v>1084</v>
      </c>
      <c r="B34" s="46" t="s">
        <v>1174</v>
      </c>
      <c r="C34" s="48">
        <v>99.422276666913433</v>
      </c>
      <c r="D34" s="15">
        <v>-0.34056325039306046</v>
      </c>
      <c r="E34" s="48">
        <v>103.71567130970321</v>
      </c>
      <c r="F34" s="15">
        <v>4.3183427162642829</v>
      </c>
      <c r="G34" s="48">
        <v>105.15323814665584</v>
      </c>
      <c r="H34" s="15">
        <v>1.3860652096248032</v>
      </c>
      <c r="I34" s="15">
        <v>120.50188212405554</v>
      </c>
      <c r="J34" s="15">
        <f t="shared" si="0"/>
        <v>14.596453944664219</v>
      </c>
      <c r="K34" s="15">
        <v>231.89132959351562</v>
      </c>
      <c r="L34" s="15">
        <f t="shared" si="1"/>
        <v>92.437931678764727</v>
      </c>
      <c r="M34" s="312" t="s">
        <v>1187</v>
      </c>
      <c r="N34" s="59"/>
      <c r="O34" s="43"/>
      <c r="P34" s="43"/>
      <c r="Q34" s="43"/>
      <c r="R34" s="43"/>
      <c r="S34" s="43"/>
      <c r="T34" s="43"/>
      <c r="U34" s="43"/>
      <c r="V34" s="43"/>
      <c r="W34" s="43"/>
    </row>
    <row r="35" spans="1:23" s="44" customFormat="1" ht="35.25" customHeight="1" x14ac:dyDescent="0.2">
      <c r="A35" s="274" t="s">
        <v>1085</v>
      </c>
      <c r="B35" s="46" t="s">
        <v>1175</v>
      </c>
      <c r="C35" s="15">
        <v>98.856636517024683</v>
      </c>
      <c r="D35" s="15">
        <v>-1.4569482228426978</v>
      </c>
      <c r="E35" s="15">
        <v>99.10920645353697</v>
      </c>
      <c r="F35" s="15">
        <v>0.25549112878100289</v>
      </c>
      <c r="G35" s="15">
        <v>99.976472560141744</v>
      </c>
      <c r="H35" s="15">
        <v>0.87506109436094448</v>
      </c>
      <c r="I35" s="15">
        <v>102.43413022826144</v>
      </c>
      <c r="J35" s="15">
        <f t="shared" si="0"/>
        <v>2.4582360281227835</v>
      </c>
      <c r="K35" s="15">
        <v>143.58983767292867</v>
      </c>
      <c r="L35" s="15">
        <f t="shared" si="1"/>
        <v>40.177729193343026</v>
      </c>
      <c r="M35" s="312" t="s">
        <v>1188</v>
      </c>
      <c r="N35" s="59"/>
      <c r="O35" s="43"/>
      <c r="P35" s="43"/>
      <c r="Q35" s="43"/>
      <c r="R35" s="43"/>
      <c r="S35" s="43"/>
      <c r="T35" s="43"/>
      <c r="U35" s="43"/>
      <c r="V35" s="43"/>
      <c r="W35" s="43"/>
    </row>
    <row r="36" spans="1:23" s="44" customFormat="1" ht="18" customHeight="1" x14ac:dyDescent="0.2">
      <c r="A36" s="274" t="s">
        <v>1086</v>
      </c>
      <c r="B36" s="46" t="s">
        <v>1176</v>
      </c>
      <c r="C36" s="15">
        <v>92.39807755288949</v>
      </c>
      <c r="D36" s="15">
        <v>-2.9805279725037792</v>
      </c>
      <c r="E36" s="15">
        <v>89.620781942096428</v>
      </c>
      <c r="F36" s="15">
        <v>-3.0057937181683343</v>
      </c>
      <c r="G36" s="15">
        <v>88.81780304084198</v>
      </c>
      <c r="H36" s="15">
        <v>-0.89597399604619454</v>
      </c>
      <c r="I36" s="15">
        <v>90.659312828451064</v>
      </c>
      <c r="J36" s="15">
        <f t="shared" si="0"/>
        <v>2.0733566070782956</v>
      </c>
      <c r="K36" s="15">
        <v>154.20985108222783</v>
      </c>
      <c r="L36" s="15">
        <f t="shared" si="1"/>
        <v>70.098190986765445</v>
      </c>
      <c r="M36" s="312" t="s">
        <v>1189</v>
      </c>
      <c r="N36" s="59"/>
      <c r="O36" s="43"/>
      <c r="P36" s="43"/>
      <c r="Q36" s="43"/>
      <c r="R36" s="43"/>
      <c r="S36" s="43"/>
      <c r="T36" s="43"/>
      <c r="U36" s="43"/>
      <c r="V36" s="43"/>
      <c r="W36" s="43"/>
    </row>
    <row r="37" spans="1:23" s="44" customFormat="1" ht="18" customHeight="1" x14ac:dyDescent="0.2">
      <c r="A37" s="274" t="s">
        <v>1087</v>
      </c>
      <c r="B37" s="46" t="s">
        <v>1177</v>
      </c>
      <c r="C37" s="15">
        <v>101.06616864543336</v>
      </c>
      <c r="D37" s="15">
        <v>1.5793235395826173</v>
      </c>
      <c r="E37" s="15">
        <v>101.08751709107391</v>
      </c>
      <c r="F37" s="15">
        <v>2.1123236318018712E-2</v>
      </c>
      <c r="G37" s="15">
        <v>101.71776407343089</v>
      </c>
      <c r="H37" s="15">
        <v>0.62346667570156455</v>
      </c>
      <c r="I37" s="15">
        <v>139.39499692018862</v>
      </c>
      <c r="J37" s="15">
        <f t="shared" si="0"/>
        <v>37.04095660179695</v>
      </c>
      <c r="K37" s="15">
        <v>422.75576785760285</v>
      </c>
      <c r="L37" s="15">
        <f t="shared" si="1"/>
        <v>203.27901086697824</v>
      </c>
      <c r="M37" s="312" t="s">
        <v>1190</v>
      </c>
      <c r="N37" s="59"/>
      <c r="O37" s="43"/>
      <c r="P37" s="43"/>
      <c r="Q37" s="43"/>
      <c r="R37" s="43"/>
      <c r="S37" s="43"/>
      <c r="T37" s="43"/>
      <c r="U37" s="43"/>
      <c r="V37" s="43"/>
      <c r="W37" s="43"/>
    </row>
    <row r="38" spans="1:23" s="44" customFormat="1" ht="18" customHeight="1" x14ac:dyDescent="0.2">
      <c r="A38" s="274" t="s">
        <v>1088</v>
      </c>
      <c r="B38" s="46" t="s">
        <v>1178</v>
      </c>
      <c r="C38" s="15">
        <v>95.950561637211578</v>
      </c>
      <c r="D38" s="15">
        <v>-1.0047590027807018</v>
      </c>
      <c r="E38" s="15">
        <v>95.877041063424585</v>
      </c>
      <c r="F38" s="15">
        <v>-7.6623390767608157E-2</v>
      </c>
      <c r="G38" s="15">
        <v>98.822682320258835</v>
      </c>
      <c r="H38" s="15">
        <v>3.0723113940131412</v>
      </c>
      <c r="I38" s="15">
        <v>101.29427973586373</v>
      </c>
      <c r="J38" s="15">
        <f t="shared" si="0"/>
        <v>2.501042632697505</v>
      </c>
      <c r="K38" s="15">
        <v>101.44225855882338</v>
      </c>
      <c r="L38" s="15">
        <f t="shared" si="1"/>
        <v>0.14608803512452084</v>
      </c>
      <c r="M38" s="312" t="s">
        <v>1191</v>
      </c>
      <c r="N38" s="59"/>
      <c r="O38" s="43"/>
      <c r="P38" s="43"/>
      <c r="Q38" s="43"/>
      <c r="R38" s="43"/>
      <c r="S38" s="43"/>
      <c r="T38" s="43"/>
      <c r="U38" s="43"/>
      <c r="V38" s="43"/>
      <c r="W38" s="43"/>
    </row>
    <row r="39" spans="1:23" s="44" customFormat="1" ht="18" customHeight="1" x14ac:dyDescent="0.2">
      <c r="A39" s="274" t="s">
        <v>1089</v>
      </c>
      <c r="B39" s="46" t="s">
        <v>1179</v>
      </c>
      <c r="C39" s="15">
        <v>114.26916729381072</v>
      </c>
      <c r="D39" s="15">
        <v>2.4862679200696789</v>
      </c>
      <c r="E39" s="15">
        <v>113.78669250592111</v>
      </c>
      <c r="F39" s="15">
        <v>-0.42222657197550006</v>
      </c>
      <c r="G39" s="15">
        <v>118.50866406965254</v>
      </c>
      <c r="H39" s="15">
        <v>4.1498451705903108</v>
      </c>
      <c r="I39" s="15">
        <v>125.90438997393424</v>
      </c>
      <c r="J39" s="15">
        <f t="shared" si="0"/>
        <v>6.2406626235655978</v>
      </c>
      <c r="K39" s="15">
        <v>129.54475867881723</v>
      </c>
      <c r="L39" s="15">
        <f t="shared" si="1"/>
        <v>2.891375515688253</v>
      </c>
      <c r="M39" s="312" t="s">
        <v>1192</v>
      </c>
      <c r="N39" s="59"/>
      <c r="O39" s="43"/>
      <c r="P39" s="43"/>
      <c r="Q39" s="43"/>
      <c r="R39" s="43"/>
      <c r="S39" s="43"/>
      <c r="T39" s="43"/>
      <c r="U39" s="43"/>
      <c r="V39" s="43"/>
      <c r="W39" s="43"/>
    </row>
    <row r="40" spans="1:23" s="44" customFormat="1" ht="18" customHeight="1" x14ac:dyDescent="0.2">
      <c r="A40" s="274" t="s">
        <v>1134</v>
      </c>
      <c r="B40" s="46" t="s">
        <v>43</v>
      </c>
      <c r="C40" s="15">
        <v>94.660907573331372</v>
      </c>
      <c r="D40" s="15">
        <v>-4.6161804667582089</v>
      </c>
      <c r="E40" s="15">
        <v>92.891666592561251</v>
      </c>
      <c r="F40" s="15">
        <v>-1.8690302323580994</v>
      </c>
      <c r="G40" s="15">
        <v>99.507982213072125</v>
      </c>
      <c r="H40" s="15">
        <v>7.122614829951516</v>
      </c>
      <c r="I40" s="15">
        <v>99.95286933371159</v>
      </c>
      <c r="J40" s="15">
        <f t="shared" si="0"/>
        <v>0.44708686755083704</v>
      </c>
      <c r="K40" s="15">
        <v>102.39594993741785</v>
      </c>
      <c r="L40" s="15">
        <f t="shared" si="1"/>
        <v>2.4442325868100596</v>
      </c>
      <c r="M40" s="312" t="s">
        <v>1193</v>
      </c>
      <c r="N40" s="59"/>
      <c r="O40" s="43"/>
      <c r="P40" s="43"/>
      <c r="Q40" s="43"/>
      <c r="R40" s="43"/>
      <c r="S40" s="43"/>
      <c r="T40" s="43"/>
      <c r="U40" s="43"/>
      <c r="V40" s="43"/>
      <c r="W40" s="43"/>
    </row>
    <row r="41" spans="1:23" s="44" customFormat="1" ht="18" customHeight="1" x14ac:dyDescent="0.2">
      <c r="A41" s="274" t="s">
        <v>1135</v>
      </c>
      <c r="B41" s="46" t="s">
        <v>1180</v>
      </c>
      <c r="C41" s="15">
        <v>98.377219941507676</v>
      </c>
      <c r="D41" s="15">
        <v>-3.5004766576365682</v>
      </c>
      <c r="E41" s="15">
        <v>94.106725727969547</v>
      </c>
      <c r="F41" s="15">
        <v>-4.3409380912341646</v>
      </c>
      <c r="G41" s="15">
        <v>97.992202916157382</v>
      </c>
      <c r="H41" s="15">
        <v>4.1287986146913909</v>
      </c>
      <c r="I41" s="15">
        <v>102.63314288378858</v>
      </c>
      <c r="J41" s="15">
        <f t="shared" si="0"/>
        <v>4.7360298365799736</v>
      </c>
      <c r="K41" s="15">
        <v>104.75992557054836</v>
      </c>
      <c r="L41" s="15">
        <f t="shared" si="1"/>
        <v>2.0722182201590869</v>
      </c>
      <c r="M41" s="312" t="s">
        <v>1194</v>
      </c>
      <c r="N41" s="59"/>
      <c r="O41" s="43"/>
      <c r="P41" s="43"/>
      <c r="Q41" s="43"/>
      <c r="R41" s="43"/>
      <c r="S41" s="43"/>
      <c r="T41" s="43"/>
      <c r="U41" s="43"/>
      <c r="V41" s="43"/>
      <c r="W41" s="43"/>
    </row>
    <row r="42" spans="1:23" s="44" customFormat="1" ht="19.5" customHeight="1" x14ac:dyDescent="0.2">
      <c r="A42" s="274"/>
      <c r="B42" s="45" t="s">
        <v>1200</v>
      </c>
      <c r="C42" s="15">
        <v>103.55085427883121</v>
      </c>
      <c r="D42" s="15">
        <v>1.4994968222686254</v>
      </c>
      <c r="E42" s="15">
        <v>102.99655145945657</v>
      </c>
      <c r="F42" s="15">
        <v>-0.5352952645683331</v>
      </c>
      <c r="G42" s="15">
        <v>103.74146839604543</v>
      </c>
      <c r="H42" s="15">
        <v>0.72324454171854313</v>
      </c>
      <c r="I42" s="15">
        <v>110.91464732217253</v>
      </c>
      <c r="J42" s="15">
        <f t="shared" si="0"/>
        <v>6.9144759921294252</v>
      </c>
      <c r="K42" s="15">
        <v>127.73629601992113</v>
      </c>
      <c r="L42" s="15">
        <f t="shared" si="1"/>
        <v>15.166300487695693</v>
      </c>
      <c r="M42" s="312" t="s">
        <v>1201</v>
      </c>
      <c r="N42" s="59"/>
      <c r="O42" s="43"/>
      <c r="P42" s="43"/>
      <c r="Q42" s="43"/>
      <c r="R42" s="43"/>
      <c r="S42" s="43"/>
      <c r="T42" s="43"/>
      <c r="U42" s="43"/>
      <c r="V42" s="43"/>
      <c r="W42" s="43"/>
    </row>
    <row r="43" spans="1:23" s="44" customFormat="1" ht="19.5" customHeight="1" x14ac:dyDescent="0.2">
      <c r="A43" s="274" t="s">
        <v>1136</v>
      </c>
      <c r="B43" s="45" t="s">
        <v>1182</v>
      </c>
      <c r="C43" s="15">
        <v>95.90399970893634</v>
      </c>
      <c r="D43" s="15">
        <v>-0.66427678184359706</v>
      </c>
      <c r="E43" s="15">
        <v>94.248861680207298</v>
      </c>
      <c r="F43" s="15">
        <v>-1.7258279464384145</v>
      </c>
      <c r="G43" s="15">
        <v>96.428680973415794</v>
      </c>
      <c r="H43" s="15">
        <v>2.3128335497618764</v>
      </c>
      <c r="I43" s="15">
        <v>102.15867214929239</v>
      </c>
      <c r="J43" s="15">
        <f t="shared" si="0"/>
        <v>5.9422063208105982</v>
      </c>
      <c r="K43" s="15">
        <v>101.31920172867348</v>
      </c>
      <c r="L43" s="15">
        <f t="shared" si="1"/>
        <v>-0.82173192246676763</v>
      </c>
      <c r="M43" s="312" t="s">
        <v>1195</v>
      </c>
      <c r="N43" s="59"/>
      <c r="O43" s="43"/>
      <c r="P43" s="43"/>
      <c r="Q43" s="43"/>
      <c r="R43" s="43"/>
      <c r="S43" s="43"/>
      <c r="T43" s="43"/>
      <c r="U43" s="43"/>
      <c r="V43" s="43"/>
      <c r="W43" s="43"/>
    </row>
    <row r="44" spans="1:23" s="44" customFormat="1" ht="39" customHeight="1" x14ac:dyDescent="0.2">
      <c r="A44" s="274" t="s">
        <v>1199</v>
      </c>
      <c r="B44" s="45" t="s">
        <v>1183</v>
      </c>
      <c r="C44" s="15">
        <v>107.51494652295649</v>
      </c>
      <c r="D44" s="15">
        <v>2.5322478529905794</v>
      </c>
      <c r="E44" s="15">
        <v>107.53131132588003</v>
      </c>
      <c r="F44" s="15">
        <v>1.5220956204473168E-2</v>
      </c>
      <c r="G44" s="15">
        <v>107.53238185464697</v>
      </c>
      <c r="H44" s="15">
        <v>9.9555074122292808E-4</v>
      </c>
      <c r="I44" s="15">
        <v>115.45370229638591</v>
      </c>
      <c r="J44" s="15">
        <f t="shared" si="0"/>
        <v>7.36645120764301</v>
      </c>
      <c r="K44" s="15">
        <v>141.43078930929732</v>
      </c>
      <c r="L44" s="15">
        <f t="shared" si="1"/>
        <v>22.500003461322152</v>
      </c>
      <c r="M44" s="312" t="s">
        <v>1196</v>
      </c>
      <c r="N44" s="59"/>
      <c r="O44" s="43"/>
      <c r="P44" s="43"/>
      <c r="Q44" s="43"/>
      <c r="R44" s="43"/>
      <c r="S44" s="43"/>
      <c r="T44" s="43"/>
      <c r="U44" s="43"/>
      <c r="V44" s="43"/>
      <c r="W44" s="43"/>
    </row>
    <row r="45" spans="1:23" s="57" customFormat="1" ht="18" customHeight="1" x14ac:dyDescent="0.2">
      <c r="A45" s="275"/>
      <c r="B45" s="50" t="s">
        <v>51</v>
      </c>
      <c r="C45" s="52">
        <v>99.879895760206878</v>
      </c>
      <c r="D45" s="52">
        <v>-0.51843887367228092</v>
      </c>
      <c r="E45" s="52">
        <v>100.15240587075027</v>
      </c>
      <c r="F45" s="52">
        <v>0.27283780030933258</v>
      </c>
      <c r="G45" s="52">
        <v>103.31574790744223</v>
      </c>
      <c r="H45" s="52">
        <v>3.1585282542032473</v>
      </c>
      <c r="I45" s="52">
        <v>114.19801579874941</v>
      </c>
      <c r="J45" s="52">
        <f>I45/G45*100-100</f>
        <v>10.53301951707914</v>
      </c>
      <c r="K45" s="52">
        <v>385.97205225536135</v>
      </c>
      <c r="L45" s="52">
        <f>K45/I45*100-100</f>
        <v>237.98490241332911</v>
      </c>
      <c r="M45" s="53" t="s">
        <v>1197</v>
      </c>
      <c r="N45" s="61"/>
      <c r="O45" s="56"/>
      <c r="P45" s="56"/>
      <c r="Q45" s="56"/>
      <c r="R45" s="56"/>
      <c r="S45" s="56"/>
      <c r="T45" s="56"/>
      <c r="U45" s="56"/>
      <c r="V45" s="56"/>
      <c r="W45" s="56"/>
    </row>
    <row r="46" spans="1:23" ht="16.5" customHeight="1" x14ac:dyDescent="0.2">
      <c r="A46" s="387" t="s">
        <v>1157</v>
      </c>
      <c r="B46" s="387"/>
      <c r="C46" s="387"/>
      <c r="D46" s="387"/>
      <c r="E46" s="387"/>
      <c r="F46" s="387"/>
      <c r="G46" s="388" t="s">
        <v>1158</v>
      </c>
      <c r="H46" s="388"/>
      <c r="I46" s="388"/>
      <c r="J46" s="388"/>
      <c r="K46" s="388"/>
      <c r="L46" s="388"/>
      <c r="M46" s="388"/>
      <c r="N46" s="31"/>
      <c r="O46" s="31"/>
      <c r="P46" s="31"/>
      <c r="Q46" s="31"/>
      <c r="R46" s="31"/>
      <c r="S46" s="31"/>
      <c r="T46" s="31"/>
      <c r="U46" s="31"/>
      <c r="V46" s="31"/>
      <c r="W46" s="31"/>
    </row>
    <row r="47" spans="1:23" ht="78.75" customHeight="1" x14ac:dyDescent="0.2">
      <c r="A47" s="362" t="s">
        <v>1202</v>
      </c>
      <c r="B47" s="362"/>
      <c r="C47" s="362"/>
      <c r="D47" s="362"/>
      <c r="E47" s="362"/>
      <c r="F47" s="362"/>
      <c r="G47" s="384" t="s">
        <v>1216</v>
      </c>
      <c r="H47" s="384"/>
      <c r="I47" s="384"/>
      <c r="J47" s="384"/>
      <c r="K47" s="384"/>
      <c r="L47" s="384"/>
      <c r="M47" s="384"/>
    </row>
  </sheetData>
  <mergeCells count="34">
    <mergeCell ref="Z8:AA8"/>
    <mergeCell ref="A1:M1"/>
    <mergeCell ref="A2:M2"/>
    <mergeCell ref="A3:M3"/>
    <mergeCell ref="A5:A7"/>
    <mergeCell ref="B5:B7"/>
    <mergeCell ref="I5:J5"/>
    <mergeCell ref="K5:L5"/>
    <mergeCell ref="M5:M7"/>
    <mergeCell ref="O5:P5"/>
    <mergeCell ref="Q5:R5"/>
    <mergeCell ref="S5:T5"/>
    <mergeCell ref="U5:V5"/>
    <mergeCell ref="C5:D5"/>
    <mergeCell ref="E5:F5"/>
    <mergeCell ref="G5:H5"/>
    <mergeCell ref="Z31:AA31"/>
    <mergeCell ref="Z32:AA32"/>
    <mergeCell ref="Z9:AA9"/>
    <mergeCell ref="A24:M24"/>
    <mergeCell ref="A25:M25"/>
    <mergeCell ref="A26:M26"/>
    <mergeCell ref="A28:A30"/>
    <mergeCell ref="B28:B30"/>
    <mergeCell ref="I28:J28"/>
    <mergeCell ref="A46:F46"/>
    <mergeCell ref="G46:M46"/>
    <mergeCell ref="A47:F47"/>
    <mergeCell ref="G47:M47"/>
    <mergeCell ref="K28:L28"/>
    <mergeCell ref="M28:M30"/>
    <mergeCell ref="C28:D28"/>
    <mergeCell ref="E28:F28"/>
    <mergeCell ref="G28:H28"/>
  </mergeCells>
  <printOptions horizontalCentered="1"/>
  <pageMargins left="0.39370078740157483" right="0.39370078740157483" top="0.78740157480314965" bottom="0.59055118110236227" header="0.39370078740157483" footer="0.39370078740157483"/>
  <pageSetup paperSize="9" scale="86" firstPageNumber="63" orientation="landscape" useFirstPageNumber="1" r:id="rId1"/>
  <headerFooter alignWithMargins="0">
    <oddHeader>&amp;L&amp;8PCBS: Prices and Price Indices Annual Bulletin, 2024&amp;R&amp;1&amp;K00+000ء &amp;8&amp;K000000PCBS: الأسعار والأرقام القياسية النشرة السنوية، 2024</oddHeader>
    <oddFooter>&amp;C&amp;P</oddFooter>
  </headerFooter>
  <rowBreaks count="1" manualBreakCount="1">
    <brk id="23" max="12"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48"/>
  <sheetViews>
    <sheetView rightToLeft="1" view="pageBreakPreview" zoomScaleNormal="100" zoomScaleSheetLayoutView="100" workbookViewId="0">
      <selection activeCell="H16" sqref="H16"/>
    </sheetView>
  </sheetViews>
  <sheetFormatPr defaultColWidth="8.7109375" defaultRowHeight="16.5" customHeight="1" x14ac:dyDescent="0.2"/>
  <cols>
    <col min="1" max="1" width="6.42578125" style="272" customWidth="1"/>
    <col min="2" max="2" width="29.85546875" style="27" customWidth="1"/>
    <col min="3" max="12" width="8.28515625" style="27" customWidth="1"/>
    <col min="13" max="13" width="38.42578125" style="27" customWidth="1"/>
    <col min="14" max="22" width="7.85546875" style="27" customWidth="1"/>
    <col min="23" max="23" width="33.28515625" style="27" customWidth="1"/>
    <col min="24" max="16384" width="8.7109375" style="27"/>
  </cols>
  <sheetData>
    <row r="1" spans="1:27" ht="19.899999999999999" customHeight="1" x14ac:dyDescent="0.2">
      <c r="A1" s="341" t="s">
        <v>1320</v>
      </c>
      <c r="B1" s="341"/>
      <c r="C1" s="341"/>
      <c r="D1" s="341"/>
      <c r="E1" s="341"/>
      <c r="F1" s="341"/>
      <c r="G1" s="341"/>
      <c r="H1" s="341"/>
      <c r="I1" s="341"/>
      <c r="J1" s="341"/>
      <c r="K1" s="341"/>
      <c r="L1" s="341"/>
      <c r="M1" s="341"/>
      <c r="N1" s="26"/>
      <c r="O1" s="26"/>
      <c r="P1" s="26"/>
      <c r="Q1" s="26"/>
      <c r="R1" s="26"/>
      <c r="S1" s="26"/>
      <c r="T1" s="26"/>
      <c r="U1" s="26"/>
      <c r="V1" s="26"/>
      <c r="W1" s="26"/>
    </row>
    <row r="2" spans="1:27" ht="19.899999999999999" customHeight="1" x14ac:dyDescent="0.2">
      <c r="A2" s="377" t="s">
        <v>1321</v>
      </c>
      <c r="B2" s="377"/>
      <c r="C2" s="377"/>
      <c r="D2" s="377"/>
      <c r="E2" s="377"/>
      <c r="F2" s="377"/>
      <c r="G2" s="377"/>
      <c r="H2" s="377"/>
      <c r="I2" s="377"/>
      <c r="J2" s="377"/>
      <c r="K2" s="377"/>
      <c r="L2" s="377"/>
      <c r="M2" s="377"/>
      <c r="N2" s="28"/>
      <c r="O2" s="28"/>
      <c r="P2" s="28"/>
      <c r="Q2" s="28"/>
      <c r="R2" s="28"/>
      <c r="S2" s="28"/>
      <c r="T2" s="28"/>
      <c r="U2" s="28"/>
      <c r="V2" s="28"/>
      <c r="W2" s="28"/>
    </row>
    <row r="3" spans="1:27" ht="19.899999999999999" customHeight="1" x14ac:dyDescent="0.2">
      <c r="A3" s="376" t="s">
        <v>1170</v>
      </c>
      <c r="B3" s="376"/>
      <c r="C3" s="376"/>
      <c r="D3" s="376"/>
      <c r="E3" s="376"/>
      <c r="F3" s="376"/>
      <c r="G3" s="376"/>
      <c r="H3" s="376"/>
      <c r="I3" s="376"/>
      <c r="J3" s="376"/>
      <c r="K3" s="376"/>
      <c r="L3" s="376"/>
      <c r="M3" s="376"/>
      <c r="N3" s="29"/>
      <c r="O3" s="29"/>
      <c r="P3" s="29"/>
      <c r="Q3" s="29"/>
      <c r="R3" s="29"/>
      <c r="S3" s="29"/>
      <c r="T3" s="29"/>
      <c r="U3" s="29"/>
      <c r="V3" s="29"/>
      <c r="W3" s="29"/>
    </row>
    <row r="4" spans="1:27" s="30" customFormat="1" ht="4.9000000000000004" customHeight="1" x14ac:dyDescent="0.2">
      <c r="A4" s="271"/>
      <c r="N4" s="31"/>
      <c r="O4" s="31"/>
      <c r="P4" s="31"/>
      <c r="Q4" s="31"/>
      <c r="R4" s="31"/>
      <c r="S4" s="31"/>
      <c r="T4" s="31"/>
      <c r="U4" s="31"/>
      <c r="V4" s="31"/>
      <c r="W4" s="31"/>
    </row>
    <row r="5" spans="1:27" s="31" customFormat="1" ht="19.899999999999999" customHeight="1" x14ac:dyDescent="0.2">
      <c r="A5" s="378" t="s">
        <v>1198</v>
      </c>
      <c r="B5" s="381" t="s">
        <v>37</v>
      </c>
      <c r="C5" s="371">
        <v>2015</v>
      </c>
      <c r="D5" s="372"/>
      <c r="E5" s="371">
        <v>2016</v>
      </c>
      <c r="F5" s="372"/>
      <c r="G5" s="371">
        <v>2017</v>
      </c>
      <c r="H5" s="372"/>
      <c r="I5" s="371">
        <v>2018</v>
      </c>
      <c r="J5" s="372"/>
      <c r="K5" s="371">
        <v>2019</v>
      </c>
      <c r="L5" s="372"/>
      <c r="M5" s="350" t="s">
        <v>38</v>
      </c>
      <c r="N5" s="307"/>
      <c r="O5" s="370"/>
      <c r="P5" s="370"/>
      <c r="Q5" s="370"/>
      <c r="R5" s="370"/>
      <c r="S5" s="370"/>
      <c r="T5" s="370"/>
      <c r="U5" s="370"/>
      <c r="V5" s="370"/>
    </row>
    <row r="6" spans="1:27" s="31" customFormat="1" ht="19.899999999999999" customHeight="1" x14ac:dyDescent="0.2">
      <c r="A6" s="379"/>
      <c r="B6" s="382"/>
      <c r="C6" s="33" t="s">
        <v>39</v>
      </c>
      <c r="D6" s="33" t="s">
        <v>40</v>
      </c>
      <c r="E6" s="33" t="s">
        <v>39</v>
      </c>
      <c r="F6" s="33" t="s">
        <v>40</v>
      </c>
      <c r="G6" s="33" t="s">
        <v>39</v>
      </c>
      <c r="H6" s="33" t="s">
        <v>40</v>
      </c>
      <c r="I6" s="33" t="s">
        <v>39</v>
      </c>
      <c r="J6" s="33" t="s">
        <v>40</v>
      </c>
      <c r="K6" s="33" t="s">
        <v>39</v>
      </c>
      <c r="L6" s="33" t="s">
        <v>40</v>
      </c>
      <c r="M6" s="351"/>
      <c r="N6" s="35"/>
      <c r="O6" s="35"/>
      <c r="P6" s="35"/>
      <c r="Q6" s="35"/>
      <c r="R6" s="35"/>
      <c r="S6" s="35"/>
      <c r="T6" s="35"/>
      <c r="U6" s="35"/>
      <c r="V6" s="35"/>
    </row>
    <row r="7" spans="1:27" s="31" customFormat="1" ht="36" customHeight="1" x14ac:dyDescent="0.2">
      <c r="A7" s="380"/>
      <c r="B7" s="383"/>
      <c r="C7" s="36" t="s">
        <v>41</v>
      </c>
      <c r="D7" s="36" t="s">
        <v>42</v>
      </c>
      <c r="E7" s="36" t="s">
        <v>41</v>
      </c>
      <c r="F7" s="36" t="s">
        <v>42</v>
      </c>
      <c r="G7" s="36" t="s">
        <v>41</v>
      </c>
      <c r="H7" s="36" t="s">
        <v>42</v>
      </c>
      <c r="I7" s="36" t="s">
        <v>41</v>
      </c>
      <c r="J7" s="36" t="s">
        <v>42</v>
      </c>
      <c r="K7" s="36" t="s">
        <v>41</v>
      </c>
      <c r="L7" s="36" t="s">
        <v>42</v>
      </c>
      <c r="M7" s="352"/>
      <c r="N7" s="38"/>
      <c r="O7" s="38"/>
      <c r="P7" s="38"/>
      <c r="Q7" s="38"/>
      <c r="R7" s="38"/>
      <c r="S7" s="38"/>
      <c r="T7" s="38"/>
      <c r="U7" s="38"/>
      <c r="V7" s="38"/>
    </row>
    <row r="8" spans="1:27" s="44" customFormat="1" ht="19.5" customHeight="1" x14ac:dyDescent="0.2">
      <c r="A8" s="273" t="s">
        <v>1081</v>
      </c>
      <c r="B8" s="39" t="s">
        <v>1171</v>
      </c>
      <c r="C8" s="12">
        <v>100.37000002433642</v>
      </c>
      <c r="D8" s="12">
        <v>2.410263066748854</v>
      </c>
      <c r="E8" s="12">
        <v>98.252778613256908</v>
      </c>
      <c r="F8" s="12">
        <v>-2.1094165692598921</v>
      </c>
      <c r="G8" s="12">
        <v>99.075159848507454</v>
      </c>
      <c r="H8" s="12">
        <v>0.83700557567701139</v>
      </c>
      <c r="I8" s="12">
        <v>99.999999999999986</v>
      </c>
      <c r="J8" s="12">
        <v>0.93347328725654677</v>
      </c>
      <c r="K8" s="12">
        <v>103.0439742198668</v>
      </c>
      <c r="L8" s="12">
        <v>3.0439742198668114</v>
      </c>
      <c r="M8" s="311" t="s">
        <v>1184</v>
      </c>
      <c r="N8" s="42"/>
      <c r="O8" s="42"/>
      <c r="P8" s="42"/>
      <c r="Q8" s="42"/>
      <c r="R8" s="42"/>
      <c r="S8" s="42"/>
      <c r="T8" s="42"/>
      <c r="U8" s="42"/>
      <c r="V8" s="42"/>
      <c r="W8" s="43"/>
      <c r="Z8" s="366"/>
      <c r="AA8" s="367"/>
    </row>
    <row r="9" spans="1:27" s="44" customFormat="1" ht="19.5" customHeight="1" x14ac:dyDescent="0.2">
      <c r="A9" s="274" t="s">
        <v>1082</v>
      </c>
      <c r="B9" s="46" t="s">
        <v>1172</v>
      </c>
      <c r="C9" s="15">
        <v>94.857949860417122</v>
      </c>
      <c r="D9" s="15">
        <v>6.0425019760308629</v>
      </c>
      <c r="E9" s="15">
        <v>98.875716745176774</v>
      </c>
      <c r="F9" s="15">
        <v>4.2355615851615624</v>
      </c>
      <c r="G9" s="15">
        <v>100.78715360546495</v>
      </c>
      <c r="H9" s="15">
        <v>1.9331711801537068</v>
      </c>
      <c r="I9" s="15">
        <v>100</v>
      </c>
      <c r="J9" s="15">
        <v>-0.78100588944727178</v>
      </c>
      <c r="K9" s="15">
        <v>100.64376637028477</v>
      </c>
      <c r="L9" s="15">
        <v>0.6437663702847658</v>
      </c>
      <c r="M9" s="312" t="s">
        <v>1185</v>
      </c>
      <c r="N9" s="42"/>
      <c r="O9" s="42"/>
      <c r="P9" s="42"/>
      <c r="Q9" s="42"/>
      <c r="R9" s="42"/>
      <c r="S9" s="42"/>
      <c r="T9" s="42"/>
      <c r="U9" s="42"/>
      <c r="V9" s="42"/>
      <c r="W9" s="43"/>
      <c r="Z9" s="366"/>
      <c r="AA9" s="367"/>
    </row>
    <row r="10" spans="1:27" s="44" customFormat="1" ht="19.5" customHeight="1" x14ac:dyDescent="0.2">
      <c r="A10" s="274" t="s">
        <v>1083</v>
      </c>
      <c r="B10" s="46" t="s">
        <v>1173</v>
      </c>
      <c r="C10" s="47">
        <v>101.47604323864077</v>
      </c>
      <c r="D10" s="15">
        <v>2.2519132078168127</v>
      </c>
      <c r="E10" s="15">
        <v>103.29994306914391</v>
      </c>
      <c r="F10" s="15">
        <v>1.7973698740045165</v>
      </c>
      <c r="G10" s="15">
        <v>104.97020637841513</v>
      </c>
      <c r="H10" s="15">
        <v>1.616906321190541</v>
      </c>
      <c r="I10" s="15">
        <v>100</v>
      </c>
      <c r="J10" s="15">
        <v>-4.7348733987410299</v>
      </c>
      <c r="K10" s="15">
        <v>92.608305413959997</v>
      </c>
      <c r="L10" s="15">
        <v>-7.3916945860400034</v>
      </c>
      <c r="M10" s="312" t="s">
        <v>1186</v>
      </c>
      <c r="N10" s="42"/>
      <c r="O10" s="42"/>
      <c r="P10" s="42"/>
      <c r="Q10" s="42"/>
      <c r="R10" s="42"/>
      <c r="S10" s="42"/>
      <c r="T10" s="42"/>
      <c r="U10" s="42"/>
      <c r="V10" s="42"/>
      <c r="W10" s="43"/>
    </row>
    <row r="11" spans="1:27" s="44" customFormat="1" ht="24.75" customHeight="1" x14ac:dyDescent="0.2">
      <c r="A11" s="274" t="s">
        <v>1084</v>
      </c>
      <c r="B11" s="46" t="s">
        <v>1174</v>
      </c>
      <c r="C11" s="15">
        <v>98.553202213421244</v>
      </c>
      <c r="D11" s="15">
        <v>-4.1743587590749627</v>
      </c>
      <c r="E11" s="48">
        <v>95.971528561843243</v>
      </c>
      <c r="F11" s="15">
        <v>-2.6195735842121906</v>
      </c>
      <c r="G11" s="48">
        <v>98.317315421501803</v>
      </c>
      <c r="H11" s="15">
        <v>2.444252889175317</v>
      </c>
      <c r="I11" s="48">
        <v>100</v>
      </c>
      <c r="J11" s="15">
        <v>1.7114834465162829</v>
      </c>
      <c r="K11" s="48">
        <v>100.43946021087726</v>
      </c>
      <c r="L11" s="48">
        <v>0.4394602108772574</v>
      </c>
      <c r="M11" s="312" t="s">
        <v>1187</v>
      </c>
      <c r="N11" s="42"/>
      <c r="O11" s="49"/>
      <c r="P11" s="42"/>
      <c r="Q11" s="49"/>
      <c r="R11" s="42"/>
      <c r="S11" s="49"/>
      <c r="T11" s="42"/>
      <c r="U11" s="42"/>
      <c r="V11" s="42"/>
      <c r="W11" s="43"/>
    </row>
    <row r="12" spans="1:27" s="44" customFormat="1" ht="39.75" customHeight="1" x14ac:dyDescent="0.2">
      <c r="A12" s="274" t="s">
        <v>1085</v>
      </c>
      <c r="B12" s="46" t="s">
        <v>1175</v>
      </c>
      <c r="C12" s="15">
        <v>97.618638821964012</v>
      </c>
      <c r="D12" s="15">
        <v>6.8727849948588329</v>
      </c>
      <c r="E12" s="15">
        <v>98.92080917595338</v>
      </c>
      <c r="F12" s="15">
        <v>1.333936192620186</v>
      </c>
      <c r="G12" s="15">
        <v>100.35457933056607</v>
      </c>
      <c r="H12" s="15">
        <v>1.4494120767475778</v>
      </c>
      <c r="I12" s="15">
        <v>100</v>
      </c>
      <c r="J12" s="15">
        <v>-0.35332650780000563</v>
      </c>
      <c r="K12" s="15">
        <v>99.317549519982194</v>
      </c>
      <c r="L12" s="15">
        <v>-0.68245048001780617</v>
      </c>
      <c r="M12" s="312" t="s">
        <v>1188</v>
      </c>
      <c r="N12" s="42"/>
      <c r="O12" s="42"/>
      <c r="P12" s="42"/>
      <c r="Q12" s="42"/>
      <c r="R12" s="42"/>
      <c r="S12" s="42"/>
      <c r="T12" s="42"/>
      <c r="U12" s="42"/>
      <c r="V12" s="42"/>
      <c r="W12" s="43"/>
    </row>
    <row r="13" spans="1:27" s="44" customFormat="1" ht="19.5" customHeight="1" x14ac:dyDescent="0.2">
      <c r="A13" s="274" t="s">
        <v>1086</v>
      </c>
      <c r="B13" s="46" t="s">
        <v>1176</v>
      </c>
      <c r="C13" s="15">
        <v>106.16935119078288</v>
      </c>
      <c r="D13" s="15">
        <v>7.6914836992348228</v>
      </c>
      <c r="E13" s="15">
        <v>104.66128097078486</v>
      </c>
      <c r="F13" s="15">
        <v>-1.4204383874288311</v>
      </c>
      <c r="G13" s="15">
        <v>102.49106681917527</v>
      </c>
      <c r="H13" s="15">
        <v>-2.0735597075439642</v>
      </c>
      <c r="I13" s="15">
        <v>100</v>
      </c>
      <c r="J13" s="15">
        <v>-2.4305209190282397</v>
      </c>
      <c r="K13" s="15">
        <v>98.383609049421295</v>
      </c>
      <c r="L13" s="15">
        <v>-1.6163909505787046</v>
      </c>
      <c r="M13" s="312" t="s">
        <v>1189</v>
      </c>
      <c r="N13" s="42"/>
      <c r="O13" s="42"/>
      <c r="P13" s="42"/>
      <c r="Q13" s="42"/>
      <c r="R13" s="42"/>
      <c r="S13" s="42"/>
      <c r="T13" s="42"/>
      <c r="U13" s="42"/>
      <c r="V13" s="42"/>
      <c r="W13" s="43"/>
    </row>
    <row r="14" spans="1:27" s="44" customFormat="1" ht="19.5" customHeight="1" x14ac:dyDescent="0.2">
      <c r="A14" s="274" t="s">
        <v>1087</v>
      </c>
      <c r="B14" s="46" t="s">
        <v>1177</v>
      </c>
      <c r="C14" s="15">
        <v>101.27429999835807</v>
      </c>
      <c r="D14" s="15">
        <v>-6.5001033727632915</v>
      </c>
      <c r="E14" s="15">
        <v>96.580924544941738</v>
      </c>
      <c r="F14" s="15">
        <v>-4.6343203097848402</v>
      </c>
      <c r="G14" s="15">
        <v>97.504471932612958</v>
      </c>
      <c r="H14" s="15">
        <v>0.95624202400492209</v>
      </c>
      <c r="I14" s="15">
        <v>100.00000000000001</v>
      </c>
      <c r="J14" s="15">
        <v>2.5593985772383405</v>
      </c>
      <c r="K14" s="15">
        <v>96.217793868338603</v>
      </c>
      <c r="L14" s="15">
        <v>-3.7822061316614111</v>
      </c>
      <c r="M14" s="312" t="s">
        <v>1190</v>
      </c>
      <c r="N14" s="42"/>
      <c r="O14" s="42"/>
      <c r="P14" s="42"/>
      <c r="Q14" s="42"/>
      <c r="R14" s="42"/>
      <c r="S14" s="42"/>
      <c r="T14" s="42"/>
      <c r="U14" s="42"/>
      <c r="V14" s="42"/>
      <c r="W14" s="43"/>
    </row>
    <row r="15" spans="1:27" s="44" customFormat="1" ht="19.5" customHeight="1" x14ac:dyDescent="0.2">
      <c r="A15" s="274" t="s">
        <v>1088</v>
      </c>
      <c r="B15" s="46" t="s">
        <v>1178</v>
      </c>
      <c r="C15" s="15">
        <v>102.01859718940769</v>
      </c>
      <c r="D15" s="15">
        <v>-1.1183260508275907</v>
      </c>
      <c r="E15" s="15">
        <v>99.216797286203231</v>
      </c>
      <c r="F15" s="15">
        <v>-2.7463619187025614</v>
      </c>
      <c r="G15" s="15">
        <v>99.108361173838219</v>
      </c>
      <c r="H15" s="15">
        <v>-0.10929209098759429</v>
      </c>
      <c r="I15" s="15">
        <v>100</v>
      </c>
      <c r="J15" s="15">
        <v>0.89966054891961278</v>
      </c>
      <c r="K15" s="15">
        <v>96.524846305197443</v>
      </c>
      <c r="L15" s="15">
        <v>-3.4751536948025574</v>
      </c>
      <c r="M15" s="312" t="s">
        <v>1191</v>
      </c>
      <c r="N15" s="42"/>
      <c r="O15" s="42"/>
      <c r="P15" s="42"/>
      <c r="Q15" s="42"/>
      <c r="R15" s="42"/>
      <c r="S15" s="42"/>
      <c r="T15" s="42"/>
      <c r="U15" s="42"/>
      <c r="V15" s="42"/>
      <c r="W15" s="43"/>
    </row>
    <row r="16" spans="1:27" s="44" customFormat="1" ht="19.5" customHeight="1" x14ac:dyDescent="0.2">
      <c r="A16" s="274" t="s">
        <v>1089</v>
      </c>
      <c r="B16" s="46" t="s">
        <v>1179</v>
      </c>
      <c r="C16" s="15">
        <v>97.703956976803113</v>
      </c>
      <c r="D16" s="15">
        <v>0.87808828687789742</v>
      </c>
      <c r="E16" s="15">
        <v>97.55049590825179</v>
      </c>
      <c r="F16" s="15">
        <v>-0.15706740371605576</v>
      </c>
      <c r="G16" s="15">
        <v>99.357264294618673</v>
      </c>
      <c r="H16" s="15">
        <v>1.8521365468671576</v>
      </c>
      <c r="I16" s="15">
        <v>100</v>
      </c>
      <c r="J16" s="15">
        <v>0.64689352101669328</v>
      </c>
      <c r="K16" s="15">
        <v>112.56326381766875</v>
      </c>
      <c r="L16" s="15">
        <v>12.563263817668741</v>
      </c>
      <c r="M16" s="312" t="s">
        <v>1192</v>
      </c>
      <c r="N16" s="42"/>
      <c r="O16" s="42"/>
      <c r="P16" s="42"/>
      <c r="Q16" s="42"/>
      <c r="R16" s="42"/>
      <c r="S16" s="42"/>
      <c r="T16" s="42"/>
      <c r="U16" s="42"/>
      <c r="V16" s="42"/>
      <c r="W16" s="43"/>
    </row>
    <row r="17" spans="1:27" s="44" customFormat="1" ht="19.5" customHeight="1" x14ac:dyDescent="0.2">
      <c r="A17" s="274" t="s">
        <v>1134</v>
      </c>
      <c r="B17" s="46" t="s">
        <v>43</v>
      </c>
      <c r="C17" s="15">
        <v>89.809310732655504</v>
      </c>
      <c r="D17" s="15">
        <v>0.34645607437127524</v>
      </c>
      <c r="E17" s="15">
        <v>94.108481451943035</v>
      </c>
      <c r="F17" s="15">
        <v>4.7869989026920763</v>
      </c>
      <c r="G17" s="15">
        <v>99.420258934753505</v>
      </c>
      <c r="H17" s="15">
        <v>5.6443132445218964</v>
      </c>
      <c r="I17" s="15">
        <v>99.999999999999957</v>
      </c>
      <c r="J17" s="15">
        <v>0.58312166097547902</v>
      </c>
      <c r="K17" s="15">
        <v>103.14544665781095</v>
      </c>
      <c r="L17" s="15">
        <v>3.1454466578110072</v>
      </c>
      <c r="M17" s="312" t="s">
        <v>1193</v>
      </c>
      <c r="N17" s="42"/>
      <c r="O17" s="42"/>
      <c r="P17" s="42"/>
      <c r="Q17" s="42"/>
      <c r="R17" s="42"/>
      <c r="S17" s="42"/>
      <c r="T17" s="42"/>
      <c r="U17" s="42"/>
      <c r="V17" s="42"/>
      <c r="W17" s="43"/>
    </row>
    <row r="18" spans="1:27" s="44" customFormat="1" ht="19.5" customHeight="1" x14ac:dyDescent="0.2">
      <c r="A18" s="274" t="s">
        <v>1135</v>
      </c>
      <c r="B18" s="46" t="s">
        <v>1180</v>
      </c>
      <c r="C18" s="15">
        <v>92.896325380040182</v>
      </c>
      <c r="D18" s="15">
        <v>2.5357457557429512</v>
      </c>
      <c r="E18" s="15">
        <v>97.262042611164659</v>
      </c>
      <c r="F18" s="15">
        <v>4.6995585813155429</v>
      </c>
      <c r="G18" s="15">
        <v>100.18833698203726</v>
      </c>
      <c r="H18" s="15">
        <v>3.0086704867708534</v>
      </c>
      <c r="I18" s="15">
        <v>100</v>
      </c>
      <c r="J18" s="15">
        <v>-0.18798294064011145</v>
      </c>
      <c r="K18" s="15">
        <v>118.36207435333468</v>
      </c>
      <c r="L18" s="15">
        <v>18.362074353334677</v>
      </c>
      <c r="M18" s="312" t="s">
        <v>1194</v>
      </c>
      <c r="N18" s="42"/>
      <c r="O18" s="42"/>
      <c r="P18" s="42"/>
      <c r="Q18" s="42"/>
      <c r="R18" s="42"/>
      <c r="S18" s="42"/>
      <c r="T18" s="42"/>
      <c r="U18" s="42"/>
      <c r="V18" s="42"/>
      <c r="W18" s="43"/>
    </row>
    <row r="19" spans="1:27" s="44" customFormat="1" ht="19.5" customHeight="1" x14ac:dyDescent="0.2">
      <c r="A19" s="274"/>
      <c r="B19" s="46" t="s">
        <v>1200</v>
      </c>
      <c r="C19" s="15">
        <v>89.087773389408241</v>
      </c>
      <c r="D19" s="15">
        <v>1.8491233774020657</v>
      </c>
      <c r="E19" s="15">
        <v>89.532660512153981</v>
      </c>
      <c r="F19" s="15">
        <v>0.49938067348602999</v>
      </c>
      <c r="G19" s="15">
        <v>95.866691636651467</v>
      </c>
      <c r="H19" s="15">
        <v>7.0745480903448055</v>
      </c>
      <c r="I19" s="15">
        <v>99.999999999999986</v>
      </c>
      <c r="J19" s="15">
        <v>4.3115166412692787</v>
      </c>
      <c r="K19" s="15">
        <v>104.5457068973646</v>
      </c>
      <c r="L19" s="15">
        <v>4.5457068973646244</v>
      </c>
      <c r="M19" s="312" t="s">
        <v>1201</v>
      </c>
      <c r="N19" s="42"/>
      <c r="O19" s="42"/>
      <c r="P19" s="42"/>
      <c r="Q19" s="42"/>
      <c r="R19" s="42"/>
      <c r="S19" s="42"/>
      <c r="T19" s="42"/>
      <c r="U19" s="42"/>
      <c r="V19" s="42"/>
      <c r="W19" s="43"/>
    </row>
    <row r="20" spans="1:27" s="44" customFormat="1" ht="19.5" customHeight="1" x14ac:dyDescent="0.2">
      <c r="A20" s="274" t="s">
        <v>1136</v>
      </c>
      <c r="B20" s="45" t="s">
        <v>1182</v>
      </c>
      <c r="C20" s="15" t="s">
        <v>81</v>
      </c>
      <c r="D20" s="15" t="s">
        <v>81</v>
      </c>
      <c r="E20" s="15" t="s">
        <v>81</v>
      </c>
      <c r="F20" s="15" t="s">
        <v>81</v>
      </c>
      <c r="G20" s="15" t="s">
        <v>81</v>
      </c>
      <c r="H20" s="15" t="s">
        <v>81</v>
      </c>
      <c r="I20" s="15">
        <v>99.999999999999986</v>
      </c>
      <c r="J20" s="15" t="s">
        <v>81</v>
      </c>
      <c r="K20" s="15">
        <v>103.75414308239762</v>
      </c>
      <c r="L20" s="15" t="s">
        <v>81</v>
      </c>
      <c r="M20" s="312" t="s">
        <v>1195</v>
      </c>
      <c r="N20" s="42"/>
      <c r="O20" s="42"/>
      <c r="P20" s="42"/>
      <c r="Q20" s="42"/>
      <c r="R20" s="42"/>
      <c r="S20" s="42"/>
      <c r="T20" s="42"/>
      <c r="U20" s="42"/>
      <c r="V20" s="42"/>
      <c r="W20" s="43"/>
    </row>
    <row r="21" spans="1:27" s="44" customFormat="1" ht="44.25" customHeight="1" x14ac:dyDescent="0.2">
      <c r="A21" s="274" t="s">
        <v>1199</v>
      </c>
      <c r="B21" s="45" t="s">
        <v>1183</v>
      </c>
      <c r="C21" s="15" t="s">
        <v>81</v>
      </c>
      <c r="D21" s="15" t="s">
        <v>81</v>
      </c>
      <c r="E21" s="15" t="s">
        <v>81</v>
      </c>
      <c r="F21" s="15" t="s">
        <v>81</v>
      </c>
      <c r="G21" s="15" t="s">
        <v>81</v>
      </c>
      <c r="H21" s="15" t="s">
        <v>81</v>
      </c>
      <c r="I21" s="15">
        <v>99.999999999999986</v>
      </c>
      <c r="J21" s="15" t="s">
        <v>81</v>
      </c>
      <c r="K21" s="15">
        <v>104.83583327438112</v>
      </c>
      <c r="L21" s="15" t="s">
        <v>81</v>
      </c>
      <c r="M21" s="312" t="s">
        <v>1196</v>
      </c>
      <c r="N21" s="42"/>
      <c r="O21" s="42"/>
      <c r="P21" s="42"/>
      <c r="Q21" s="42"/>
      <c r="R21" s="42"/>
      <c r="S21" s="42"/>
      <c r="T21" s="42"/>
      <c r="U21" s="42"/>
      <c r="V21" s="42"/>
      <c r="W21" s="43"/>
    </row>
    <row r="22" spans="1:27" s="57" customFormat="1" ht="19.5" customHeight="1" x14ac:dyDescent="0.2">
      <c r="A22" s="275"/>
      <c r="B22" s="50" t="s">
        <v>51</v>
      </c>
      <c r="C22" s="52">
        <v>97.801481743019565</v>
      </c>
      <c r="D22" s="52">
        <v>0.32601873792923186</v>
      </c>
      <c r="E22" s="52">
        <v>96.862158056932387</v>
      </c>
      <c r="F22" s="52">
        <v>-0.96043911538612292</v>
      </c>
      <c r="G22" s="52">
        <v>98.974144501611818</v>
      </c>
      <c r="H22" s="52">
        <v>2.180404078379155</v>
      </c>
      <c r="I22" s="52">
        <v>99.999999999999986</v>
      </c>
      <c r="J22" s="52">
        <v>1.0364883713356789</v>
      </c>
      <c r="K22" s="52">
        <v>101.3721412234928</v>
      </c>
      <c r="L22" s="52">
        <v>1.3721412234928323</v>
      </c>
      <c r="M22" s="53" t="s">
        <v>1197</v>
      </c>
      <c r="N22" s="55"/>
      <c r="O22" s="55"/>
      <c r="P22" s="55"/>
      <c r="Q22" s="55"/>
      <c r="R22" s="55"/>
      <c r="S22" s="55"/>
      <c r="T22" s="55"/>
      <c r="U22" s="55"/>
      <c r="V22" s="55"/>
      <c r="W22" s="56"/>
    </row>
    <row r="23" spans="1:27" ht="16.5" customHeight="1" x14ac:dyDescent="0.2">
      <c r="A23" s="314"/>
      <c r="B23" s="315"/>
      <c r="C23" s="315"/>
      <c r="D23" s="315"/>
      <c r="E23" s="315"/>
      <c r="F23" s="315"/>
      <c r="G23" s="315"/>
      <c r="H23" s="315"/>
      <c r="I23" s="315"/>
      <c r="J23" s="315"/>
      <c r="K23" s="315"/>
      <c r="L23" s="315"/>
      <c r="M23" s="315"/>
      <c r="N23" s="31"/>
      <c r="O23" s="31"/>
      <c r="P23" s="31"/>
      <c r="Q23" s="31"/>
      <c r="R23" s="31"/>
      <c r="S23" s="31"/>
      <c r="T23" s="31"/>
      <c r="U23" s="31"/>
      <c r="V23" s="31"/>
      <c r="W23" s="31"/>
    </row>
    <row r="24" spans="1:27" ht="19.899999999999999" customHeight="1" x14ac:dyDescent="0.2">
      <c r="A24" s="376" t="s">
        <v>1322</v>
      </c>
      <c r="B24" s="376"/>
      <c r="C24" s="376"/>
      <c r="D24" s="376"/>
      <c r="E24" s="376"/>
      <c r="F24" s="376"/>
      <c r="G24" s="376"/>
      <c r="H24" s="376"/>
      <c r="I24" s="376"/>
      <c r="J24" s="376"/>
      <c r="K24" s="376"/>
      <c r="L24" s="376"/>
      <c r="M24" s="376"/>
      <c r="N24" s="26"/>
      <c r="O24" s="26"/>
      <c r="P24" s="26"/>
      <c r="Q24" s="26"/>
      <c r="R24" s="26"/>
      <c r="S24" s="26"/>
      <c r="T24" s="26"/>
      <c r="U24" s="26"/>
      <c r="V24" s="26"/>
      <c r="W24" s="26"/>
    </row>
    <row r="25" spans="1:27" ht="19.899999999999999" customHeight="1" x14ac:dyDescent="0.2">
      <c r="A25" s="377" t="s">
        <v>1323</v>
      </c>
      <c r="B25" s="377"/>
      <c r="C25" s="377"/>
      <c r="D25" s="377"/>
      <c r="E25" s="377"/>
      <c r="F25" s="377"/>
      <c r="G25" s="377"/>
      <c r="H25" s="377"/>
      <c r="I25" s="377"/>
      <c r="J25" s="377"/>
      <c r="K25" s="377"/>
      <c r="L25" s="377"/>
      <c r="M25" s="377"/>
      <c r="N25" s="29"/>
      <c r="O25" s="29"/>
      <c r="P25" s="29"/>
      <c r="Q25" s="29"/>
      <c r="R25" s="29"/>
      <c r="S25" s="29"/>
      <c r="T25" s="29"/>
      <c r="U25" s="29"/>
      <c r="V25" s="29"/>
      <c r="W25" s="29"/>
    </row>
    <row r="26" spans="1:27" ht="19.899999999999999" customHeight="1" x14ac:dyDescent="0.2">
      <c r="A26" s="376" t="s">
        <v>1170</v>
      </c>
      <c r="B26" s="376"/>
      <c r="C26" s="376"/>
      <c r="D26" s="376"/>
      <c r="E26" s="376"/>
      <c r="F26" s="376"/>
      <c r="G26" s="376"/>
      <c r="H26" s="376"/>
      <c r="I26" s="376"/>
      <c r="J26" s="376"/>
      <c r="K26" s="376"/>
      <c r="L26" s="376"/>
      <c r="M26" s="376"/>
      <c r="N26" s="29"/>
      <c r="O26" s="29"/>
      <c r="P26" s="29"/>
      <c r="Q26" s="29"/>
      <c r="R26" s="29"/>
      <c r="S26" s="29"/>
      <c r="T26" s="29"/>
      <c r="U26" s="29"/>
      <c r="V26" s="29"/>
      <c r="W26" s="29"/>
    </row>
    <row r="27" spans="1:27" s="30" customFormat="1" ht="4.9000000000000004" customHeight="1" x14ac:dyDescent="0.2">
      <c r="A27" s="308"/>
      <c r="M27" s="309"/>
      <c r="N27" s="31"/>
      <c r="O27" s="31"/>
      <c r="P27" s="31"/>
      <c r="Q27" s="31"/>
      <c r="R27" s="31"/>
      <c r="S27" s="31"/>
      <c r="T27" s="31"/>
      <c r="U27" s="31"/>
      <c r="V27" s="31"/>
      <c r="W27" s="31"/>
    </row>
    <row r="28" spans="1:27" s="31" customFormat="1" ht="18" customHeight="1" x14ac:dyDescent="0.2">
      <c r="A28" s="378" t="s">
        <v>1198</v>
      </c>
      <c r="B28" s="381" t="s">
        <v>37</v>
      </c>
      <c r="C28" s="371">
        <v>2020</v>
      </c>
      <c r="D28" s="372"/>
      <c r="E28" s="371">
        <v>2021</v>
      </c>
      <c r="F28" s="372"/>
      <c r="G28" s="371">
        <v>2022</v>
      </c>
      <c r="H28" s="372"/>
      <c r="I28" s="371">
        <v>2023</v>
      </c>
      <c r="J28" s="372"/>
      <c r="K28" s="371">
        <v>2024</v>
      </c>
      <c r="L28" s="372"/>
      <c r="M28" s="373" t="s">
        <v>38</v>
      </c>
    </row>
    <row r="29" spans="1:27" s="31" customFormat="1" ht="18" customHeight="1" x14ac:dyDescent="0.2">
      <c r="A29" s="379"/>
      <c r="B29" s="382"/>
      <c r="C29" s="33" t="s">
        <v>39</v>
      </c>
      <c r="D29" s="33" t="s">
        <v>40</v>
      </c>
      <c r="E29" s="33" t="s">
        <v>39</v>
      </c>
      <c r="F29" s="33" t="s">
        <v>40</v>
      </c>
      <c r="G29" s="33" t="s">
        <v>39</v>
      </c>
      <c r="H29" s="33" t="s">
        <v>40</v>
      </c>
      <c r="I29" s="33" t="s">
        <v>39</v>
      </c>
      <c r="J29" s="33" t="s">
        <v>40</v>
      </c>
      <c r="K29" s="33" t="s">
        <v>39</v>
      </c>
      <c r="L29" s="33" t="s">
        <v>40</v>
      </c>
      <c r="M29" s="374"/>
    </row>
    <row r="30" spans="1:27" s="31" customFormat="1" ht="34.5" customHeight="1" x14ac:dyDescent="0.2">
      <c r="A30" s="380"/>
      <c r="B30" s="383"/>
      <c r="C30" s="36" t="s">
        <v>41</v>
      </c>
      <c r="D30" s="36" t="s">
        <v>42</v>
      </c>
      <c r="E30" s="36" t="s">
        <v>41</v>
      </c>
      <c r="F30" s="36" t="s">
        <v>42</v>
      </c>
      <c r="G30" s="36" t="s">
        <v>41</v>
      </c>
      <c r="H30" s="36" t="s">
        <v>42</v>
      </c>
      <c r="I30" s="36" t="s">
        <v>41</v>
      </c>
      <c r="J30" s="36" t="s">
        <v>42</v>
      </c>
      <c r="K30" s="36" t="s">
        <v>41</v>
      </c>
      <c r="L30" s="36" t="s">
        <v>42</v>
      </c>
      <c r="M30" s="375"/>
    </row>
    <row r="31" spans="1:27" s="44" customFormat="1" ht="18" customHeight="1" x14ac:dyDescent="0.2">
      <c r="A31" s="274" t="s">
        <v>1081</v>
      </c>
      <c r="B31" s="39" t="s">
        <v>1171</v>
      </c>
      <c r="C31" s="12">
        <v>104.03243293272699</v>
      </c>
      <c r="D31" s="12">
        <v>0.95925911276589204</v>
      </c>
      <c r="E31" s="12">
        <v>105.39237162440691</v>
      </c>
      <c r="F31" s="12">
        <v>1.3072256923562691</v>
      </c>
      <c r="G31" s="12">
        <v>113.5555035620758</v>
      </c>
      <c r="H31" s="12">
        <v>7.7454675436665639</v>
      </c>
      <c r="I31" s="12">
        <v>119.21019534268795</v>
      </c>
      <c r="J31" s="12">
        <f>I31/G31*100-100</f>
        <v>4.9796721455433328</v>
      </c>
      <c r="K31" s="12">
        <v>127.16251369106404</v>
      </c>
      <c r="L31" s="12">
        <f>K31/I31*100-100</f>
        <v>6.6708374443275744</v>
      </c>
      <c r="M31" s="311" t="s">
        <v>1184</v>
      </c>
      <c r="N31" s="43"/>
      <c r="O31" s="43"/>
      <c r="P31" s="43"/>
      <c r="Q31" s="43"/>
      <c r="R31" s="43"/>
      <c r="S31" s="43"/>
      <c r="T31" s="43"/>
      <c r="U31" s="43"/>
      <c r="V31" s="43"/>
      <c r="W31" s="43"/>
      <c r="Z31" s="366"/>
      <c r="AA31" s="367"/>
    </row>
    <row r="32" spans="1:27" s="44" customFormat="1" ht="18" customHeight="1" x14ac:dyDescent="0.2">
      <c r="A32" s="274" t="s">
        <v>1082</v>
      </c>
      <c r="B32" s="46" t="s">
        <v>1172</v>
      </c>
      <c r="C32" s="15">
        <v>99.805610483837157</v>
      </c>
      <c r="D32" s="15">
        <v>-0.83279463465615322</v>
      </c>
      <c r="E32" s="15">
        <v>99.723757323737232</v>
      </c>
      <c r="F32" s="15">
        <v>-8.2012583965081376E-2</v>
      </c>
      <c r="G32" s="15">
        <v>103.91753155541083</v>
      </c>
      <c r="H32" s="15">
        <v>4.2053913171955486</v>
      </c>
      <c r="I32" s="15">
        <v>108.91330667544774</v>
      </c>
      <c r="J32" s="15">
        <f t="shared" ref="J32:J44" si="0">I32/G32*100-100</f>
        <v>4.8074420603159354</v>
      </c>
      <c r="K32" s="15">
        <v>116.3484632275575</v>
      </c>
      <c r="L32" s="15">
        <f t="shared" ref="L32:L44" si="1">K32/I32*100-100</f>
        <v>6.8266741494369398</v>
      </c>
      <c r="M32" s="312" t="s">
        <v>1185</v>
      </c>
      <c r="N32" s="43"/>
      <c r="O32" s="43"/>
      <c r="P32" s="43"/>
      <c r="Q32" s="43"/>
      <c r="R32" s="43"/>
      <c r="S32" s="43"/>
      <c r="T32" s="43"/>
      <c r="U32" s="43"/>
      <c r="V32" s="43"/>
      <c r="W32" s="43"/>
      <c r="Z32" s="366"/>
      <c r="AA32" s="367"/>
    </row>
    <row r="33" spans="1:23" s="44" customFormat="1" ht="18" customHeight="1" x14ac:dyDescent="0.2">
      <c r="A33" s="274" t="s">
        <v>1083</v>
      </c>
      <c r="B33" s="46" t="s">
        <v>1173</v>
      </c>
      <c r="C33" s="15">
        <v>91.054834573973537</v>
      </c>
      <c r="D33" s="15">
        <v>-1.6774638441362555</v>
      </c>
      <c r="E33" s="15">
        <v>89.376114855587915</v>
      </c>
      <c r="F33" s="15">
        <v>-1.8436360092684794</v>
      </c>
      <c r="G33" s="15">
        <v>95.750792354189215</v>
      </c>
      <c r="H33" s="15">
        <v>7.1324173230189842</v>
      </c>
      <c r="I33" s="15">
        <v>96.902629035934766</v>
      </c>
      <c r="J33" s="15">
        <f t="shared" si="0"/>
        <v>1.2029526371800898</v>
      </c>
      <c r="K33" s="15">
        <v>102.03384360065445</v>
      </c>
      <c r="L33" s="15">
        <f t="shared" si="1"/>
        <v>5.295227400710516</v>
      </c>
      <c r="M33" s="312" t="s">
        <v>1186</v>
      </c>
      <c r="N33" s="43"/>
      <c r="O33" s="43"/>
      <c r="P33" s="43"/>
      <c r="Q33" s="43"/>
      <c r="R33" s="43"/>
      <c r="S33" s="43"/>
      <c r="T33" s="43"/>
      <c r="U33" s="43"/>
      <c r="V33" s="43"/>
      <c r="W33" s="43"/>
    </row>
    <row r="34" spans="1:23" s="44" customFormat="1" ht="30" customHeight="1" x14ac:dyDescent="0.2">
      <c r="A34" s="274" t="s">
        <v>1084</v>
      </c>
      <c r="B34" s="46" t="s">
        <v>1174</v>
      </c>
      <c r="C34" s="48">
        <v>103.79030421938144</v>
      </c>
      <c r="D34" s="15">
        <v>3.3361828124811979</v>
      </c>
      <c r="E34" s="48">
        <v>110.02818576746152</v>
      </c>
      <c r="F34" s="15">
        <v>6.0100811872514441</v>
      </c>
      <c r="G34" s="48">
        <v>116.85139904288803</v>
      </c>
      <c r="H34" s="15">
        <v>6.2013321657843079</v>
      </c>
      <c r="I34" s="15">
        <v>119.8733155863228</v>
      </c>
      <c r="J34" s="15">
        <f t="shared" si="0"/>
        <v>2.5861192661678274</v>
      </c>
      <c r="K34" s="15">
        <v>122.5051297305734</v>
      </c>
      <c r="L34" s="15">
        <f t="shared" si="1"/>
        <v>2.195496246498152</v>
      </c>
      <c r="M34" s="312" t="s">
        <v>1187</v>
      </c>
      <c r="N34" s="43"/>
      <c r="O34" s="43"/>
      <c r="P34" s="43"/>
      <c r="Q34" s="43"/>
      <c r="R34" s="43"/>
      <c r="S34" s="43"/>
      <c r="T34" s="43"/>
      <c r="U34" s="43"/>
      <c r="V34" s="43"/>
      <c r="W34" s="43"/>
    </row>
    <row r="35" spans="1:23" s="44" customFormat="1" ht="35.1" customHeight="1" x14ac:dyDescent="0.2">
      <c r="A35" s="274" t="s">
        <v>1085</v>
      </c>
      <c r="B35" s="46" t="s">
        <v>1175</v>
      </c>
      <c r="C35" s="15">
        <v>98.557110658250949</v>
      </c>
      <c r="D35" s="15">
        <v>-0.76566414033226238</v>
      </c>
      <c r="E35" s="15">
        <v>97.836382882904459</v>
      </c>
      <c r="F35" s="15">
        <v>-0.73127932681146035</v>
      </c>
      <c r="G35" s="15">
        <v>98.273653891304889</v>
      </c>
      <c r="H35" s="15">
        <v>0.44694110259962372</v>
      </c>
      <c r="I35" s="15">
        <v>100.1437472249105</v>
      </c>
      <c r="J35" s="15">
        <f t="shared" si="0"/>
        <v>1.9029447461819302</v>
      </c>
      <c r="K35" s="15">
        <v>103.033075406661</v>
      </c>
      <c r="L35" s="15">
        <f t="shared" si="1"/>
        <v>2.8851808143961506</v>
      </c>
      <c r="M35" s="312" t="s">
        <v>1188</v>
      </c>
      <c r="N35" s="43"/>
      <c r="O35" s="43"/>
      <c r="P35" s="43"/>
      <c r="Q35" s="43"/>
      <c r="R35" s="43"/>
      <c r="S35" s="43"/>
      <c r="T35" s="43"/>
      <c r="U35" s="43"/>
      <c r="V35" s="43"/>
      <c r="W35" s="43"/>
    </row>
    <row r="36" spans="1:23" s="44" customFormat="1" ht="18" customHeight="1" x14ac:dyDescent="0.2">
      <c r="A36" s="274" t="s">
        <v>1086</v>
      </c>
      <c r="B36" s="46" t="s">
        <v>1176</v>
      </c>
      <c r="C36" s="15">
        <v>107.15625800132079</v>
      </c>
      <c r="D36" s="15">
        <v>8.9167789600935521</v>
      </c>
      <c r="E36" s="15">
        <v>109.06852507138115</v>
      </c>
      <c r="F36" s="15">
        <v>1.7845593955294561</v>
      </c>
      <c r="G36" s="15">
        <v>108.01786464262749</v>
      </c>
      <c r="H36" s="15">
        <v>-0.96330305013847806</v>
      </c>
      <c r="I36" s="15">
        <v>107.78372211656391</v>
      </c>
      <c r="J36" s="15">
        <f t="shared" si="0"/>
        <v>-0.21676277978482972</v>
      </c>
      <c r="K36" s="15">
        <v>113.54846684962651</v>
      </c>
      <c r="L36" s="15">
        <f t="shared" si="1"/>
        <v>5.3484372406700231</v>
      </c>
      <c r="M36" s="312" t="s">
        <v>1189</v>
      </c>
      <c r="N36" s="43"/>
      <c r="O36" s="43"/>
      <c r="P36" s="43"/>
      <c r="Q36" s="43"/>
      <c r="R36" s="43"/>
      <c r="S36" s="43"/>
      <c r="T36" s="43"/>
      <c r="U36" s="43"/>
      <c r="V36" s="43"/>
      <c r="W36" s="43"/>
    </row>
    <row r="37" spans="1:23" s="44" customFormat="1" ht="18" customHeight="1" x14ac:dyDescent="0.2">
      <c r="A37" s="274" t="s">
        <v>1087</v>
      </c>
      <c r="B37" s="46" t="s">
        <v>1177</v>
      </c>
      <c r="C37" s="15">
        <v>91.762616659188993</v>
      </c>
      <c r="D37" s="15">
        <v>-4.6303048844020793</v>
      </c>
      <c r="E37" s="15">
        <v>98.593518065534468</v>
      </c>
      <c r="F37" s="15">
        <v>7.4441005008780223</v>
      </c>
      <c r="G37" s="15">
        <v>104.49253380445974</v>
      </c>
      <c r="H37" s="15">
        <v>5.9831679147550432</v>
      </c>
      <c r="I37" s="15">
        <v>106.12559611913026</v>
      </c>
      <c r="J37" s="15">
        <f t="shared" si="0"/>
        <v>1.562850717857529</v>
      </c>
      <c r="K37" s="15">
        <v>110.89756410097191</v>
      </c>
      <c r="L37" s="15">
        <f t="shared" si="1"/>
        <v>4.4965287888559118</v>
      </c>
      <c r="M37" s="312" t="s">
        <v>1190</v>
      </c>
      <c r="N37" s="43"/>
      <c r="O37" s="43"/>
      <c r="P37" s="43"/>
      <c r="Q37" s="43"/>
      <c r="R37" s="43"/>
      <c r="S37" s="43"/>
      <c r="T37" s="43"/>
      <c r="U37" s="43"/>
      <c r="V37" s="43"/>
      <c r="W37" s="43"/>
    </row>
    <row r="38" spans="1:23" s="44" customFormat="1" ht="18" customHeight="1" x14ac:dyDescent="0.2">
      <c r="A38" s="274" t="s">
        <v>1088</v>
      </c>
      <c r="B38" s="46" t="s">
        <v>1178</v>
      </c>
      <c r="C38" s="15">
        <v>94.39726920609121</v>
      </c>
      <c r="D38" s="15">
        <v>-2.2041755885102816</v>
      </c>
      <c r="E38" s="15">
        <v>94.729368668279662</v>
      </c>
      <c r="F38" s="15">
        <v>0.35181045488022278</v>
      </c>
      <c r="G38" s="15">
        <v>99.017873546106173</v>
      </c>
      <c r="H38" s="15">
        <v>4.5271122758601621</v>
      </c>
      <c r="I38" s="15">
        <v>103.76539102533837</v>
      </c>
      <c r="J38" s="15">
        <f t="shared" si="0"/>
        <v>4.7946065788027568</v>
      </c>
      <c r="K38" s="15">
        <v>104.66124702275748</v>
      </c>
      <c r="L38" s="15">
        <f t="shared" si="1"/>
        <v>0.86334758493835295</v>
      </c>
      <c r="M38" s="312" t="s">
        <v>1191</v>
      </c>
      <c r="N38" s="43"/>
      <c r="O38" s="43"/>
      <c r="P38" s="43"/>
      <c r="Q38" s="43"/>
      <c r="R38" s="43"/>
      <c r="S38" s="43"/>
      <c r="T38" s="43"/>
      <c r="U38" s="43"/>
      <c r="V38" s="43"/>
      <c r="W38" s="43"/>
    </row>
    <row r="39" spans="1:23" s="44" customFormat="1" ht="18" customHeight="1" x14ac:dyDescent="0.2">
      <c r="A39" s="274" t="s">
        <v>1089</v>
      </c>
      <c r="B39" s="46" t="s">
        <v>1179</v>
      </c>
      <c r="C39" s="15">
        <v>115.08469946385794</v>
      </c>
      <c r="D39" s="15">
        <v>2.2400164677824534</v>
      </c>
      <c r="E39" s="15">
        <v>117.00443322942117</v>
      </c>
      <c r="F39" s="15">
        <v>1.668105121277307</v>
      </c>
      <c r="G39" s="15">
        <v>126.3797014126087</v>
      </c>
      <c r="H39" s="15">
        <v>8.0127461194607861</v>
      </c>
      <c r="I39" s="15">
        <v>137.33417232404915</v>
      </c>
      <c r="J39" s="15">
        <f t="shared" si="0"/>
        <v>8.6679037764743043</v>
      </c>
      <c r="K39" s="15">
        <v>145.32263486613809</v>
      </c>
      <c r="L39" s="15">
        <f t="shared" si="1"/>
        <v>5.8168061210866142</v>
      </c>
      <c r="M39" s="312" t="s">
        <v>1192</v>
      </c>
      <c r="N39" s="43"/>
      <c r="O39" s="43"/>
      <c r="P39" s="43"/>
      <c r="Q39" s="43"/>
      <c r="R39" s="43"/>
      <c r="S39" s="43"/>
      <c r="T39" s="43"/>
      <c r="U39" s="43"/>
      <c r="V39" s="43"/>
      <c r="W39" s="43"/>
    </row>
    <row r="40" spans="1:23" s="44" customFormat="1" ht="18" customHeight="1" x14ac:dyDescent="0.2">
      <c r="A40" s="274" t="s">
        <v>1134</v>
      </c>
      <c r="B40" s="46" t="s">
        <v>43</v>
      </c>
      <c r="C40" s="15">
        <v>109.22358260542951</v>
      </c>
      <c r="D40" s="15">
        <v>5.8927816443347325</v>
      </c>
      <c r="E40" s="15">
        <v>113.67262783175715</v>
      </c>
      <c r="F40" s="15">
        <v>4.0733375706964523</v>
      </c>
      <c r="G40" s="15">
        <v>115.74032971094084</v>
      </c>
      <c r="H40" s="15">
        <v>1.818997166357434</v>
      </c>
      <c r="I40" s="15">
        <v>120.07880779684653</v>
      </c>
      <c r="J40" s="15">
        <f t="shared" si="0"/>
        <v>3.7484583781132841</v>
      </c>
      <c r="K40" s="15">
        <v>121.88626543151473</v>
      </c>
      <c r="L40" s="15">
        <f t="shared" si="1"/>
        <v>1.5052261659077431</v>
      </c>
      <c r="M40" s="312" t="s">
        <v>1193</v>
      </c>
      <c r="N40" s="43"/>
      <c r="O40" s="43"/>
      <c r="P40" s="43"/>
      <c r="Q40" s="43"/>
      <c r="R40" s="43"/>
      <c r="S40" s="43"/>
      <c r="T40" s="43"/>
      <c r="U40" s="43"/>
      <c r="V40" s="43"/>
      <c r="W40" s="43"/>
    </row>
    <row r="41" spans="1:23" s="44" customFormat="1" ht="18" customHeight="1" x14ac:dyDescent="0.2">
      <c r="A41" s="274" t="s">
        <v>1135</v>
      </c>
      <c r="B41" s="46" t="s">
        <v>1180</v>
      </c>
      <c r="C41" s="15">
        <v>121.63997263010032</v>
      </c>
      <c r="D41" s="15">
        <v>2.7693822490643782</v>
      </c>
      <c r="E41" s="15">
        <v>118.79719700125283</v>
      </c>
      <c r="F41" s="15">
        <v>-2.3370406679490117</v>
      </c>
      <c r="G41" s="15">
        <v>133.71756844184293</v>
      </c>
      <c r="H41" s="15">
        <v>12.559531552274535</v>
      </c>
      <c r="I41" s="15">
        <v>149.37494323648738</v>
      </c>
      <c r="J41" s="15">
        <f t="shared" si="0"/>
        <v>11.709287700257747</v>
      </c>
      <c r="K41" s="15">
        <v>144.33453419094647</v>
      </c>
      <c r="L41" s="15">
        <f t="shared" si="1"/>
        <v>-3.3743336976945528</v>
      </c>
      <c r="M41" s="312" t="s">
        <v>1194</v>
      </c>
      <c r="N41" s="43"/>
      <c r="O41" s="43"/>
      <c r="P41" s="43"/>
      <c r="Q41" s="43"/>
      <c r="R41" s="43"/>
      <c r="S41" s="43"/>
      <c r="T41" s="43"/>
      <c r="U41" s="43"/>
      <c r="V41" s="43"/>
      <c r="W41" s="43"/>
    </row>
    <row r="42" spans="1:23" s="44" customFormat="1" ht="18" customHeight="1" x14ac:dyDescent="0.2">
      <c r="A42" s="274"/>
      <c r="B42" s="45" t="s">
        <v>1200</v>
      </c>
      <c r="C42" s="15">
        <v>107.28366305167611</v>
      </c>
      <c r="D42" s="15">
        <v>2.6189082608618577</v>
      </c>
      <c r="E42" s="15">
        <v>107.1640499138134</v>
      </c>
      <c r="F42" s="15">
        <v>-0.11149240663520743</v>
      </c>
      <c r="G42" s="15">
        <v>107.60918030865416</v>
      </c>
      <c r="H42" s="15">
        <v>0.41537287476420204</v>
      </c>
      <c r="I42" s="15">
        <v>113.00548898207434</v>
      </c>
      <c r="J42" s="15">
        <f t="shared" si="0"/>
        <v>5.0147289087622511</v>
      </c>
      <c r="K42" s="15">
        <v>115.3708294782957</v>
      </c>
      <c r="L42" s="15">
        <f t="shared" si="1"/>
        <v>2.0931200046367309</v>
      </c>
      <c r="M42" s="312" t="s">
        <v>1201</v>
      </c>
      <c r="N42" s="43"/>
      <c r="O42" s="43"/>
      <c r="P42" s="43"/>
      <c r="Q42" s="43"/>
      <c r="R42" s="43"/>
      <c r="S42" s="43"/>
      <c r="T42" s="43"/>
      <c r="U42" s="43"/>
      <c r="V42" s="43"/>
      <c r="W42" s="43"/>
    </row>
    <row r="43" spans="1:23" s="44" customFormat="1" ht="18" customHeight="1" x14ac:dyDescent="0.2">
      <c r="A43" s="274" t="s">
        <v>1136</v>
      </c>
      <c r="B43" s="45" t="s">
        <v>1182</v>
      </c>
      <c r="C43" s="15">
        <v>106.38235613644201</v>
      </c>
      <c r="D43" s="15">
        <v>2.5331162457359966</v>
      </c>
      <c r="E43" s="15">
        <v>106.33977971309456</v>
      </c>
      <c r="F43" s="15">
        <v>-4.0022072168483191E-2</v>
      </c>
      <c r="G43" s="15">
        <v>106.80099040995434</v>
      </c>
      <c r="H43" s="15">
        <v>0.4337141736649528</v>
      </c>
      <c r="I43" s="15">
        <v>107.77590899574598</v>
      </c>
      <c r="J43" s="15">
        <f t="shared" si="0"/>
        <v>0.91283665259041413</v>
      </c>
      <c r="K43" s="15">
        <v>109.5031832738669</v>
      </c>
      <c r="L43" s="15">
        <f t="shared" si="1"/>
        <v>1.6026534076266472</v>
      </c>
      <c r="M43" s="312" t="s">
        <v>1195</v>
      </c>
      <c r="N43" s="43"/>
      <c r="O43" s="43"/>
      <c r="P43" s="43"/>
      <c r="Q43" s="43"/>
      <c r="R43" s="43"/>
      <c r="S43" s="43"/>
      <c r="T43" s="43"/>
      <c r="U43" s="43"/>
      <c r="V43" s="43"/>
      <c r="W43" s="43"/>
    </row>
    <row r="44" spans="1:23" s="44" customFormat="1" ht="35.1" customHeight="1" x14ac:dyDescent="0.2">
      <c r="A44" s="274" t="s">
        <v>1199</v>
      </c>
      <c r="B44" s="45" t="s">
        <v>1183</v>
      </c>
      <c r="C44" s="15">
        <v>107.61401280358808</v>
      </c>
      <c r="D44" s="15">
        <v>2.6500285660302723</v>
      </c>
      <c r="E44" s="15">
        <v>107.46616393481274</v>
      </c>
      <c r="F44" s="15">
        <v>-0.13738811974718601</v>
      </c>
      <c r="G44" s="15">
        <v>107.90540052844898</v>
      </c>
      <c r="H44" s="15">
        <v>0.40872082668055043</v>
      </c>
      <c r="I44" s="15">
        <v>114.92225054452011</v>
      </c>
      <c r="J44" s="15">
        <f t="shared" si="0"/>
        <v>6.5027792693482098</v>
      </c>
      <c r="K44" s="15">
        <v>117.52145701168892</v>
      </c>
      <c r="L44" s="15">
        <f t="shared" si="1"/>
        <v>2.2617086376688178</v>
      </c>
      <c r="M44" s="312" t="s">
        <v>1196</v>
      </c>
      <c r="N44" s="43"/>
      <c r="O44" s="43"/>
      <c r="P44" s="43"/>
      <c r="Q44" s="43"/>
      <c r="R44" s="43"/>
      <c r="S44" s="43"/>
      <c r="T44" s="43"/>
      <c r="U44" s="43"/>
      <c r="V44" s="43"/>
      <c r="W44" s="43"/>
    </row>
    <row r="45" spans="1:23" s="57" customFormat="1" ht="18" customHeight="1" x14ac:dyDescent="0.2">
      <c r="A45" s="275"/>
      <c r="B45" s="50" t="s">
        <v>51</v>
      </c>
      <c r="C45" s="52">
        <v>102.12640473014831</v>
      </c>
      <c r="D45" s="52">
        <v>0.74405403452276175</v>
      </c>
      <c r="E45" s="52">
        <v>104.12258627885122</v>
      </c>
      <c r="F45" s="52">
        <v>1.9546184495356442</v>
      </c>
      <c r="G45" s="52">
        <v>109.01848175185562</v>
      </c>
      <c r="H45" s="52">
        <v>4.7020494284426348</v>
      </c>
      <c r="I45" s="52">
        <v>113.42847890659264</v>
      </c>
      <c r="J45" s="52">
        <f>I45/G45*100-100</f>
        <v>4.0451830587541195</v>
      </c>
      <c r="K45" s="52">
        <v>117.78053883049459</v>
      </c>
      <c r="L45" s="52">
        <f>K45/I45*100-100</f>
        <v>3.8368317779222281</v>
      </c>
      <c r="M45" s="53" t="s">
        <v>1197</v>
      </c>
      <c r="N45" s="56"/>
      <c r="O45" s="56"/>
      <c r="P45" s="56"/>
      <c r="Q45" s="56"/>
      <c r="R45" s="56"/>
      <c r="S45" s="56"/>
      <c r="T45" s="56"/>
      <c r="U45" s="56"/>
      <c r="V45" s="56"/>
      <c r="W45" s="56"/>
    </row>
    <row r="46" spans="1:23" s="57" customFormat="1" ht="19.5" customHeight="1" x14ac:dyDescent="0.2">
      <c r="A46" s="385" t="s">
        <v>1152</v>
      </c>
      <c r="B46" s="385"/>
      <c r="C46" s="385"/>
      <c r="D46" s="385"/>
      <c r="E46" s="385"/>
      <c r="F46" s="385"/>
      <c r="G46" s="386" t="s">
        <v>1153</v>
      </c>
      <c r="H46" s="386"/>
      <c r="I46" s="386"/>
      <c r="J46" s="386"/>
      <c r="K46" s="386"/>
      <c r="L46" s="386"/>
      <c r="M46" s="386"/>
      <c r="N46" s="56"/>
      <c r="O46" s="56"/>
      <c r="P46" s="56"/>
      <c r="Q46" s="56"/>
      <c r="R46" s="56"/>
      <c r="S46" s="56"/>
      <c r="T46" s="56"/>
      <c r="U46" s="56"/>
      <c r="V46" s="56"/>
      <c r="W46" s="56"/>
    </row>
    <row r="47" spans="1:23" ht="16.5" customHeight="1" x14ac:dyDescent="0.2">
      <c r="A47" s="387" t="s">
        <v>1157</v>
      </c>
      <c r="B47" s="387"/>
      <c r="C47" s="387"/>
      <c r="D47" s="387"/>
      <c r="E47" s="387"/>
      <c r="F47" s="387"/>
      <c r="G47" s="388" t="s">
        <v>1158</v>
      </c>
      <c r="H47" s="388"/>
      <c r="I47" s="388"/>
      <c r="J47" s="388"/>
      <c r="K47" s="388"/>
      <c r="L47" s="388"/>
      <c r="M47" s="388"/>
      <c r="N47" s="31"/>
      <c r="O47" s="31"/>
      <c r="P47" s="31"/>
      <c r="Q47" s="31"/>
      <c r="R47" s="31"/>
      <c r="S47" s="31"/>
      <c r="T47" s="31"/>
      <c r="U47" s="31"/>
      <c r="V47" s="31"/>
      <c r="W47" s="31"/>
    </row>
    <row r="48" spans="1:23" ht="78.75" customHeight="1" x14ac:dyDescent="0.2">
      <c r="A48" s="362" t="s">
        <v>1202</v>
      </c>
      <c r="B48" s="362"/>
      <c r="C48" s="362"/>
      <c r="D48" s="362"/>
      <c r="E48" s="362"/>
      <c r="F48" s="362"/>
      <c r="G48" s="384" t="s">
        <v>1216</v>
      </c>
      <c r="H48" s="384"/>
      <c r="I48" s="384"/>
      <c r="J48" s="384"/>
      <c r="K48" s="384"/>
      <c r="L48" s="384"/>
      <c r="M48" s="384"/>
    </row>
  </sheetData>
  <mergeCells count="36">
    <mergeCell ref="Z8:AA8"/>
    <mergeCell ref="A1:M1"/>
    <mergeCell ref="A2:M2"/>
    <mergeCell ref="A3:M3"/>
    <mergeCell ref="A5:A7"/>
    <mergeCell ref="B5:B7"/>
    <mergeCell ref="I5:J5"/>
    <mergeCell ref="K5:L5"/>
    <mergeCell ref="M5:M7"/>
    <mergeCell ref="O5:P5"/>
    <mergeCell ref="Q5:R5"/>
    <mergeCell ref="S5:T5"/>
    <mergeCell ref="U5:V5"/>
    <mergeCell ref="C5:D5"/>
    <mergeCell ref="E5:F5"/>
    <mergeCell ref="G5:H5"/>
    <mergeCell ref="Z31:AA31"/>
    <mergeCell ref="Z32:AA32"/>
    <mergeCell ref="A46:F46"/>
    <mergeCell ref="G46:M46"/>
    <mergeCell ref="Z9:AA9"/>
    <mergeCell ref="A24:M24"/>
    <mergeCell ref="A25:M25"/>
    <mergeCell ref="A26:M26"/>
    <mergeCell ref="A28:A30"/>
    <mergeCell ref="B28:B30"/>
    <mergeCell ref="I28:J28"/>
    <mergeCell ref="A47:F47"/>
    <mergeCell ref="G47:M47"/>
    <mergeCell ref="A48:F48"/>
    <mergeCell ref="G48:M48"/>
    <mergeCell ref="K28:L28"/>
    <mergeCell ref="M28:M30"/>
    <mergeCell ref="C28:D28"/>
    <mergeCell ref="E28:F28"/>
    <mergeCell ref="G28:H28"/>
  </mergeCells>
  <printOptions horizontalCentered="1"/>
  <pageMargins left="0.39370078740157483" right="0.39370078740157483" top="0.78740157480314965" bottom="0.59055118110236227" header="0.39370078740157483" footer="0.39370078740157483"/>
  <pageSetup paperSize="9" scale="90" firstPageNumber="65" orientation="landscape" useFirstPageNumber="1" r:id="rId1"/>
  <headerFooter alignWithMargins="0">
    <oddHeader>&amp;L&amp;8PCBS: Prices and Price Indices Annual Bulletin, 2024&amp;R&amp;1&amp;K00+000ء &amp;8&amp;K000000PCBS: الأسعار والأرقام القياسية النشرة السنوية، 2024</oddHeader>
    <oddFooter>&amp;C&amp;P</oddFooter>
  </headerFooter>
  <rowBreaks count="1" manualBreakCount="1">
    <brk id="23" max="12"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0"/>
  <sheetViews>
    <sheetView rightToLeft="1" view="pageBreakPreview" zoomScale="90" zoomScaleNormal="100" zoomScaleSheetLayoutView="90" workbookViewId="0">
      <selection sqref="A1:R20"/>
    </sheetView>
  </sheetViews>
  <sheetFormatPr defaultRowHeight="16.5" customHeight="1" x14ac:dyDescent="0.2"/>
  <cols>
    <col min="1" max="1" width="8.28515625" customWidth="1"/>
    <col min="2" max="3" width="9.5703125" customWidth="1"/>
    <col min="4" max="5" width="8.85546875" customWidth="1"/>
    <col min="6" max="6" width="11.140625" customWidth="1"/>
    <col min="7" max="7" width="8.140625" customWidth="1"/>
    <col min="8" max="8" width="8.28515625" customWidth="1"/>
    <col min="9" max="9" width="10" customWidth="1"/>
    <col min="10" max="10" width="10.140625" customWidth="1"/>
    <col min="11" max="11" width="9" customWidth="1"/>
    <col min="12" max="12" width="9.5703125" customWidth="1"/>
    <col min="13" max="14" width="9.28515625" customWidth="1"/>
    <col min="15" max="15" width="12.140625" customWidth="1"/>
    <col min="16" max="16" width="12.5703125" customWidth="1"/>
    <col min="17" max="17" width="7.7109375" customWidth="1"/>
    <col min="18" max="18" width="11" customWidth="1"/>
  </cols>
  <sheetData>
    <row r="1" spans="1:18" ht="19.899999999999999" customHeight="1" x14ac:dyDescent="0.2">
      <c r="A1" s="341" t="s">
        <v>1269</v>
      </c>
      <c r="B1" s="341"/>
      <c r="C1" s="341"/>
      <c r="D1" s="341"/>
      <c r="E1" s="341"/>
      <c r="F1" s="341"/>
      <c r="G1" s="341"/>
      <c r="H1" s="341"/>
      <c r="I1" s="341"/>
      <c r="J1" s="341"/>
      <c r="K1" s="341"/>
      <c r="L1" s="341"/>
      <c r="M1" s="341"/>
      <c r="N1" s="341"/>
      <c r="O1" s="341"/>
      <c r="P1" s="341"/>
      <c r="Q1" s="341"/>
      <c r="R1" s="341"/>
    </row>
    <row r="2" spans="1:18" ht="19.899999999999999" customHeight="1" x14ac:dyDescent="0.2">
      <c r="A2" s="389" t="s">
        <v>1270</v>
      </c>
      <c r="B2" s="389"/>
      <c r="C2" s="389"/>
      <c r="D2" s="389"/>
      <c r="E2" s="389"/>
      <c r="F2" s="389"/>
      <c r="G2" s="389"/>
      <c r="H2" s="389"/>
      <c r="I2" s="389"/>
      <c r="J2" s="389"/>
      <c r="K2" s="389"/>
      <c r="L2" s="389"/>
      <c r="M2" s="389"/>
      <c r="N2" s="389"/>
      <c r="O2" s="389"/>
      <c r="P2" s="389"/>
      <c r="Q2" s="389"/>
      <c r="R2" s="389"/>
    </row>
    <row r="3" spans="1:18" ht="18" customHeight="1" x14ac:dyDescent="0.2">
      <c r="A3" s="342" t="s">
        <v>1205</v>
      </c>
      <c r="B3" s="342"/>
      <c r="C3" s="342"/>
      <c r="D3" s="342"/>
      <c r="E3" s="342"/>
      <c r="F3" s="342"/>
      <c r="G3" s="342"/>
      <c r="H3" s="342"/>
      <c r="I3" s="342"/>
      <c r="J3" s="342"/>
      <c r="K3" s="342"/>
      <c r="L3" s="342"/>
      <c r="M3" s="342"/>
      <c r="N3" s="342"/>
      <c r="O3" s="342"/>
      <c r="P3" s="342"/>
      <c r="Q3" s="342"/>
      <c r="R3" s="342"/>
    </row>
    <row r="4" spans="1:18" s="62" customFormat="1" ht="4.9000000000000004" customHeight="1" x14ac:dyDescent="0.25">
      <c r="A4" s="390"/>
      <c r="B4" s="390"/>
      <c r="C4" s="390"/>
      <c r="D4" s="390"/>
      <c r="E4" s="390"/>
      <c r="F4" s="390"/>
      <c r="G4" s="390"/>
      <c r="H4" s="390"/>
      <c r="I4" s="390"/>
      <c r="J4" s="390"/>
      <c r="K4" s="390"/>
      <c r="L4" s="390"/>
      <c r="M4" s="390"/>
      <c r="N4" s="390"/>
      <c r="O4" s="390"/>
      <c r="P4" s="390"/>
      <c r="Q4" s="390"/>
      <c r="R4" s="390"/>
    </row>
    <row r="5" spans="1:18" s="63" customFormat="1" ht="18" customHeight="1" x14ac:dyDescent="0.2">
      <c r="A5" s="398" t="s">
        <v>24</v>
      </c>
      <c r="B5" s="393" t="s">
        <v>44</v>
      </c>
      <c r="C5" s="393"/>
      <c r="D5" s="393"/>
      <c r="E5" s="393"/>
      <c r="F5" s="393"/>
      <c r="G5" s="393"/>
      <c r="H5" s="393"/>
      <c r="I5" s="394"/>
      <c r="J5" s="395" t="s">
        <v>45</v>
      </c>
      <c r="K5" s="396"/>
      <c r="L5" s="396"/>
      <c r="M5" s="396"/>
      <c r="N5" s="396"/>
      <c r="O5" s="397"/>
      <c r="P5" s="404" t="s">
        <v>51</v>
      </c>
      <c r="Q5" s="404" t="s">
        <v>40</v>
      </c>
      <c r="R5" s="401" t="s">
        <v>23</v>
      </c>
    </row>
    <row r="6" spans="1:18" s="64" customFormat="1" ht="83.25" customHeight="1" x14ac:dyDescent="0.5">
      <c r="A6" s="399"/>
      <c r="B6" s="269" t="s">
        <v>1171</v>
      </c>
      <c r="C6" s="269" t="s">
        <v>1172</v>
      </c>
      <c r="D6" s="269" t="s">
        <v>1173</v>
      </c>
      <c r="E6" s="269" t="s">
        <v>1174</v>
      </c>
      <c r="F6" s="269" t="s">
        <v>1175</v>
      </c>
      <c r="G6" s="269" t="s">
        <v>1176</v>
      </c>
      <c r="H6" s="269" t="s">
        <v>1177</v>
      </c>
      <c r="I6" s="269" t="s">
        <v>1178</v>
      </c>
      <c r="J6" s="269" t="s">
        <v>1179</v>
      </c>
      <c r="K6" s="269" t="s">
        <v>43</v>
      </c>
      <c r="L6" s="269" t="s">
        <v>1180</v>
      </c>
      <c r="M6" s="269" t="s">
        <v>1181</v>
      </c>
      <c r="N6" s="276" t="s">
        <v>1182</v>
      </c>
      <c r="O6" s="276" t="s">
        <v>1183</v>
      </c>
      <c r="P6" s="405"/>
      <c r="Q6" s="405"/>
      <c r="R6" s="402"/>
    </row>
    <row r="7" spans="1:18" s="63" customFormat="1" ht="75.75" customHeight="1" x14ac:dyDescent="0.2">
      <c r="A7" s="400"/>
      <c r="B7" s="65" t="s">
        <v>1184</v>
      </c>
      <c r="C7" s="65" t="s">
        <v>1185</v>
      </c>
      <c r="D7" s="65" t="s">
        <v>1186</v>
      </c>
      <c r="E7" s="65" t="s">
        <v>1187</v>
      </c>
      <c r="F7" s="65" t="s">
        <v>1188</v>
      </c>
      <c r="G7" s="65" t="s">
        <v>1189</v>
      </c>
      <c r="H7" s="65" t="s">
        <v>1190</v>
      </c>
      <c r="I7" s="65" t="s">
        <v>1206</v>
      </c>
      <c r="J7" s="65" t="s">
        <v>1192</v>
      </c>
      <c r="K7" s="65" t="s">
        <v>1193</v>
      </c>
      <c r="L7" s="66" t="s">
        <v>1203</v>
      </c>
      <c r="M7" s="67" t="s">
        <v>1204</v>
      </c>
      <c r="N7" s="67" t="s">
        <v>1195</v>
      </c>
      <c r="O7" s="67" t="s">
        <v>1196</v>
      </c>
      <c r="P7" s="316" t="s">
        <v>1197</v>
      </c>
      <c r="Q7" s="68" t="s">
        <v>42</v>
      </c>
      <c r="R7" s="403"/>
    </row>
    <row r="8" spans="1:18" s="63" customFormat="1" ht="18.75" customHeight="1" x14ac:dyDescent="0.2">
      <c r="A8" s="69" t="s">
        <v>46</v>
      </c>
      <c r="B8" s="15">
        <v>144.57897425247302</v>
      </c>
      <c r="C8" s="15">
        <v>135.00475628207147</v>
      </c>
      <c r="D8" s="15">
        <v>100.17584497897188</v>
      </c>
      <c r="E8" s="15">
        <v>116.22576270776543</v>
      </c>
      <c r="F8" s="15">
        <v>106.95559393511151</v>
      </c>
      <c r="G8" s="15">
        <v>107.48739432731087</v>
      </c>
      <c r="H8" s="15">
        <v>146.91672923699463</v>
      </c>
      <c r="I8" s="15">
        <v>96.24834564638968</v>
      </c>
      <c r="J8" s="15">
        <v>133.36796885225255</v>
      </c>
      <c r="K8" s="15">
        <v>109.65312735731229</v>
      </c>
      <c r="L8" s="15">
        <v>115.99267815829957</v>
      </c>
      <c r="M8" s="15">
        <v>117.09052124239693</v>
      </c>
      <c r="N8" s="15">
        <v>105.35414619808424</v>
      </c>
      <c r="O8" s="15">
        <v>120.98486555741343</v>
      </c>
      <c r="P8" s="70">
        <v>127.25457034693341</v>
      </c>
      <c r="Q8" s="329">
        <v>3.2699221602958204</v>
      </c>
      <c r="R8" s="10" t="s">
        <v>8</v>
      </c>
    </row>
    <row r="9" spans="1:18" s="63" customFormat="1" ht="18.75" customHeight="1" x14ac:dyDescent="0.2">
      <c r="A9" s="69" t="s">
        <v>47</v>
      </c>
      <c r="B9" s="15">
        <v>160.05405019313636</v>
      </c>
      <c r="C9" s="15">
        <v>231.69823073665557</v>
      </c>
      <c r="D9" s="15">
        <v>100.76453319253734</v>
      </c>
      <c r="E9" s="15">
        <v>117.64575368748514</v>
      </c>
      <c r="F9" s="15">
        <v>107.73412811347859</v>
      </c>
      <c r="G9" s="15">
        <v>109.50807470478523</v>
      </c>
      <c r="H9" s="15">
        <v>149.96844577952587</v>
      </c>
      <c r="I9" s="15">
        <v>96.186166942505395</v>
      </c>
      <c r="J9" s="15">
        <v>137.19882972166823</v>
      </c>
      <c r="K9" s="15">
        <v>109.65312735731229</v>
      </c>
      <c r="L9" s="15">
        <v>116.9355447400464</v>
      </c>
      <c r="M9" s="15">
        <v>117.96833851567939</v>
      </c>
      <c r="N9" s="15">
        <v>105.2305864805549</v>
      </c>
      <c r="O9" s="15">
        <v>122.19495806701308</v>
      </c>
      <c r="P9" s="70">
        <v>137.68605505846122</v>
      </c>
      <c r="Q9" s="70">
        <f>P9/P8*100-100</f>
        <v>8.1973360037981564</v>
      </c>
      <c r="R9" s="10" t="s">
        <v>10</v>
      </c>
    </row>
    <row r="10" spans="1:18" s="63" customFormat="1" ht="18.75" customHeight="1" x14ac:dyDescent="0.2">
      <c r="A10" s="69" t="s">
        <v>48</v>
      </c>
      <c r="B10" s="15">
        <v>169.10439081276724</v>
      </c>
      <c r="C10" s="15">
        <v>392.93424169244076</v>
      </c>
      <c r="D10" s="15">
        <v>101.48041323707007</v>
      </c>
      <c r="E10" s="15">
        <v>122.80566610397842</v>
      </c>
      <c r="F10" s="15">
        <v>108.56543760441166</v>
      </c>
      <c r="G10" s="15">
        <v>112.02182793196432</v>
      </c>
      <c r="H10" s="15">
        <v>155.48805829295947</v>
      </c>
      <c r="I10" s="15">
        <v>95.945235123856776</v>
      </c>
      <c r="J10" s="15">
        <v>136.925929666402</v>
      </c>
      <c r="K10" s="15">
        <v>109.74401791298163</v>
      </c>
      <c r="L10" s="15">
        <v>116.75959023244154</v>
      </c>
      <c r="M10" s="15">
        <v>118.30189474779621</v>
      </c>
      <c r="N10" s="15">
        <v>105.69477733487034</v>
      </c>
      <c r="O10" s="15">
        <v>122.48516733753549</v>
      </c>
      <c r="P10" s="70">
        <v>150.25490068472567</v>
      </c>
      <c r="Q10" s="70">
        <f>P10/P9*100-100</f>
        <v>9.1286264400035009</v>
      </c>
      <c r="R10" s="10" t="s">
        <v>49</v>
      </c>
    </row>
    <row r="11" spans="1:18" s="63" customFormat="1" ht="18.75" customHeight="1" x14ac:dyDescent="0.2">
      <c r="A11" s="69" t="s">
        <v>50</v>
      </c>
      <c r="B11" s="15">
        <v>153.13098878269773</v>
      </c>
      <c r="C11" s="15">
        <v>428.47626604838888</v>
      </c>
      <c r="D11" s="15">
        <v>102.82681680897066</v>
      </c>
      <c r="E11" s="15">
        <v>118.74145952717556</v>
      </c>
      <c r="F11" s="15">
        <v>109.71864753564289</v>
      </c>
      <c r="G11" s="15">
        <v>114.29842567569816</v>
      </c>
      <c r="H11" s="15">
        <v>154.8736713978804</v>
      </c>
      <c r="I11" s="15">
        <v>95.977275920465857</v>
      </c>
      <c r="J11" s="15">
        <v>138.32413443086861</v>
      </c>
      <c r="K11" s="15">
        <v>109.74401791298163</v>
      </c>
      <c r="L11" s="15">
        <v>116.66266566326649</v>
      </c>
      <c r="M11" s="15">
        <v>118.14622082134171</v>
      </c>
      <c r="N11" s="15">
        <v>105.91137122947356</v>
      </c>
      <c r="O11" s="15">
        <v>122.20596812604825</v>
      </c>
      <c r="P11" s="70">
        <v>147.38384591882405</v>
      </c>
      <c r="Q11" s="70">
        <f t="shared" ref="Q11:Q18" si="0">P11/P10*100-100</f>
        <v>-1.9107894337009697</v>
      </c>
      <c r="R11" s="10" t="s">
        <v>11</v>
      </c>
    </row>
    <row r="12" spans="1:18" s="63" customFormat="1" ht="18.75" customHeight="1" x14ac:dyDescent="0.2">
      <c r="A12" s="69" t="s">
        <v>27</v>
      </c>
      <c r="B12" s="15">
        <v>153.20152191797862</v>
      </c>
      <c r="C12" s="15">
        <v>746.41277447723462</v>
      </c>
      <c r="D12" s="15">
        <v>103.16877429182247</v>
      </c>
      <c r="E12" s="15">
        <v>147.36599063650715</v>
      </c>
      <c r="F12" s="15">
        <v>109.57556189370051</v>
      </c>
      <c r="G12" s="15">
        <v>116.28591363600302</v>
      </c>
      <c r="H12" s="15">
        <v>159.80244385327453</v>
      </c>
      <c r="I12" s="15">
        <v>95.887015455212676</v>
      </c>
      <c r="J12" s="15">
        <v>140.0202871757694</v>
      </c>
      <c r="K12" s="15">
        <v>109.74401791298163</v>
      </c>
      <c r="L12" s="15">
        <v>115.77540806782315</v>
      </c>
      <c r="M12" s="15">
        <v>117.68363777366523</v>
      </c>
      <c r="N12" s="15">
        <v>105.32217359506296</v>
      </c>
      <c r="O12" s="15">
        <v>121.78539811852977</v>
      </c>
      <c r="P12" s="70">
        <v>167.59331335700989</v>
      </c>
      <c r="Q12" s="70">
        <f t="shared" si="0"/>
        <v>13.712131958692936</v>
      </c>
      <c r="R12" s="10" t="s">
        <v>12</v>
      </c>
    </row>
    <row r="13" spans="1:18" s="63" customFormat="1" ht="18.75" customHeight="1" x14ac:dyDescent="0.2">
      <c r="A13" s="69" t="s">
        <v>5</v>
      </c>
      <c r="B13" s="15">
        <v>147.71948049156782</v>
      </c>
      <c r="C13" s="15">
        <v>771.62184935738139</v>
      </c>
      <c r="D13" s="15">
        <v>104.05516131565031</v>
      </c>
      <c r="E13" s="15">
        <v>175.91699395017463</v>
      </c>
      <c r="F13" s="15">
        <v>112.56409490417805</v>
      </c>
      <c r="G13" s="15">
        <v>118.83030059325624</v>
      </c>
      <c r="H13" s="15">
        <v>148.62232778854485</v>
      </c>
      <c r="I13" s="15">
        <v>95.737516906758714</v>
      </c>
      <c r="J13" s="15">
        <v>142.25686109873129</v>
      </c>
      <c r="K13" s="15">
        <v>110.69690111405865</v>
      </c>
      <c r="L13" s="15">
        <v>115.77556430841182</v>
      </c>
      <c r="M13" s="15">
        <v>119.26060357320941</v>
      </c>
      <c r="N13" s="15">
        <v>106.0253874398615</v>
      </c>
      <c r="O13" s="15">
        <v>123.65229082862774</v>
      </c>
      <c r="P13" s="70">
        <v>168.98532863573573</v>
      </c>
      <c r="Q13" s="70">
        <f t="shared" si="0"/>
        <v>0.83059117982860187</v>
      </c>
      <c r="R13" s="10" t="s">
        <v>13</v>
      </c>
    </row>
    <row r="14" spans="1:18" s="63" customFormat="1" ht="18.75" customHeight="1" x14ac:dyDescent="0.2">
      <c r="A14" s="69" t="s">
        <v>6</v>
      </c>
      <c r="B14" s="15">
        <v>145.04819027193034</v>
      </c>
      <c r="C14" s="15">
        <v>788.33781798232496</v>
      </c>
      <c r="D14" s="15">
        <v>104.25289802942538</v>
      </c>
      <c r="E14" s="15">
        <v>137.14867002462827</v>
      </c>
      <c r="F14" s="15">
        <v>115.36543159562213</v>
      </c>
      <c r="G14" s="15">
        <v>120.83321708173716</v>
      </c>
      <c r="H14" s="15">
        <v>153.41083400956805</v>
      </c>
      <c r="I14" s="15">
        <v>95.636673429902032</v>
      </c>
      <c r="J14" s="15">
        <v>144.75665165485862</v>
      </c>
      <c r="K14" s="15">
        <v>110.69690111405865</v>
      </c>
      <c r="L14" s="15">
        <v>114.36759848570478</v>
      </c>
      <c r="M14" s="15">
        <v>120.06944744000069</v>
      </c>
      <c r="N14" s="15">
        <v>105.89584558474847</v>
      </c>
      <c r="O14" s="15">
        <v>124.77250827436421</v>
      </c>
      <c r="P14" s="70">
        <v>166.63090451406148</v>
      </c>
      <c r="Q14" s="70">
        <f t="shared" si="0"/>
        <v>-1.3932713216479442</v>
      </c>
      <c r="R14" s="10" t="s">
        <v>14</v>
      </c>
    </row>
    <row r="15" spans="1:18" s="63" customFormat="1" ht="18.75" customHeight="1" x14ac:dyDescent="0.2">
      <c r="A15" s="69" t="s">
        <v>28</v>
      </c>
      <c r="B15" s="15">
        <v>155.06611846719522</v>
      </c>
      <c r="C15" s="15">
        <v>787.05699547804784</v>
      </c>
      <c r="D15" s="15">
        <v>103.80396692882783</v>
      </c>
      <c r="E15" s="15">
        <v>130.06270560352954</v>
      </c>
      <c r="F15" s="15">
        <v>123.51784452812356</v>
      </c>
      <c r="G15" s="15">
        <v>122.95682306043022</v>
      </c>
      <c r="H15" s="15">
        <v>154.21149899309106</v>
      </c>
      <c r="I15" s="15">
        <v>95.602829902240529</v>
      </c>
      <c r="J15" s="15">
        <v>144.13389243633188</v>
      </c>
      <c r="K15" s="15">
        <v>110.69690111405865</v>
      </c>
      <c r="L15" s="15">
        <v>114.71972626669609</v>
      </c>
      <c r="M15" s="15">
        <v>121.39521770661278</v>
      </c>
      <c r="N15" s="15">
        <v>106.10545055707773</v>
      </c>
      <c r="O15" s="15">
        <v>126.46864263994189</v>
      </c>
      <c r="P15" s="70">
        <v>169.49601732013627</v>
      </c>
      <c r="Q15" s="70">
        <f t="shared" si="0"/>
        <v>1.7194366281754156</v>
      </c>
      <c r="R15" s="10" t="s">
        <v>15</v>
      </c>
    </row>
    <row r="16" spans="1:18" s="63" customFormat="1" ht="18.75" customHeight="1" x14ac:dyDescent="0.2">
      <c r="A16" s="69" t="s">
        <v>29</v>
      </c>
      <c r="B16" s="15">
        <v>207.16705405644026</v>
      </c>
      <c r="C16" s="15">
        <v>700.9078892987294</v>
      </c>
      <c r="D16" s="15">
        <v>104.91651781749167</v>
      </c>
      <c r="E16" s="15">
        <v>130.88313604831021</v>
      </c>
      <c r="F16" s="15">
        <v>117.09272599130009</v>
      </c>
      <c r="G16" s="15">
        <v>125.52379331521252</v>
      </c>
      <c r="H16" s="15">
        <v>153.63173839431701</v>
      </c>
      <c r="I16" s="15">
        <v>95.881970729136583</v>
      </c>
      <c r="J16" s="15">
        <v>141.44068829942125</v>
      </c>
      <c r="K16" s="15">
        <v>111.66469428870198</v>
      </c>
      <c r="L16" s="15">
        <v>114.72169472066966</v>
      </c>
      <c r="M16" s="15">
        <v>121.95329406474866</v>
      </c>
      <c r="N16" s="15">
        <v>106.42941663481032</v>
      </c>
      <c r="O16" s="15">
        <v>127.10440107931097</v>
      </c>
      <c r="P16" s="70">
        <v>179.53908520988657</v>
      </c>
      <c r="Q16" s="70">
        <f t="shared" si="0"/>
        <v>5.9252530227783495</v>
      </c>
      <c r="R16" s="10" t="s">
        <v>16</v>
      </c>
    </row>
    <row r="17" spans="1:18" s="63" customFormat="1" ht="18.75" customHeight="1" x14ac:dyDescent="0.2">
      <c r="A17" s="69" t="s">
        <v>30</v>
      </c>
      <c r="B17" s="15">
        <v>256.22659913284161</v>
      </c>
      <c r="C17" s="15">
        <v>700.90808957657839</v>
      </c>
      <c r="D17" s="15">
        <v>104.66135826141961</v>
      </c>
      <c r="E17" s="15">
        <v>163.49337255227755</v>
      </c>
      <c r="F17" s="15">
        <v>117.29279224332747</v>
      </c>
      <c r="G17" s="15">
        <v>127.39313197086011</v>
      </c>
      <c r="H17" s="15">
        <v>151.85186962123524</v>
      </c>
      <c r="I17" s="15">
        <v>95.653489061670001</v>
      </c>
      <c r="J17" s="15">
        <v>141.1596552585705</v>
      </c>
      <c r="K17" s="15">
        <v>111.66469428870198</v>
      </c>
      <c r="L17" s="15">
        <v>114.77117294437892</v>
      </c>
      <c r="M17" s="15">
        <v>121.60873685007036</v>
      </c>
      <c r="N17" s="15">
        <v>106.48920959776873</v>
      </c>
      <c r="O17" s="15">
        <v>126.62567306576078</v>
      </c>
      <c r="P17" s="70">
        <v>196.04316624428787</v>
      </c>
      <c r="Q17" s="70">
        <f t="shared" si="0"/>
        <v>9.1924724998501404</v>
      </c>
      <c r="R17" s="10" t="s">
        <v>17</v>
      </c>
    </row>
    <row r="18" spans="1:18" s="63" customFormat="1" ht="18.75" customHeight="1" x14ac:dyDescent="0.2">
      <c r="A18" s="69" t="s">
        <v>7</v>
      </c>
      <c r="B18" s="15">
        <v>265.27992833623819</v>
      </c>
      <c r="C18" s="15">
        <v>1178.5191458840213</v>
      </c>
      <c r="D18" s="15">
        <v>125.21590264650317</v>
      </c>
      <c r="E18" s="15">
        <v>162.95961885470115</v>
      </c>
      <c r="F18" s="15">
        <v>114.53096195349798</v>
      </c>
      <c r="G18" s="15">
        <v>127.29949136482982</v>
      </c>
      <c r="H18" s="15">
        <v>153.28354017359649</v>
      </c>
      <c r="I18" s="15">
        <v>95.543761695305804</v>
      </c>
      <c r="J18" s="15">
        <v>139.76507182458934</v>
      </c>
      <c r="K18" s="15">
        <v>111.66469428870198</v>
      </c>
      <c r="L18" s="15">
        <v>115.52876763906528</v>
      </c>
      <c r="M18" s="15">
        <v>121.45179361322127</v>
      </c>
      <c r="N18" s="15">
        <v>106.41692846113813</v>
      </c>
      <c r="O18" s="15">
        <v>126.44063739258119</v>
      </c>
      <c r="P18" s="70">
        <v>224.9648295928219</v>
      </c>
      <c r="Q18" s="70">
        <f t="shared" si="0"/>
        <v>14.752701612916709</v>
      </c>
      <c r="R18" s="10" t="s">
        <v>18</v>
      </c>
    </row>
    <row r="19" spans="1:18" s="63" customFormat="1" ht="18.75" customHeight="1" x14ac:dyDescent="0.2">
      <c r="A19" s="71" t="s">
        <v>31</v>
      </c>
      <c r="B19" s="72">
        <v>245.4725014121139</v>
      </c>
      <c r="C19" s="72">
        <v>1431.4689414341244</v>
      </c>
      <c r="D19" s="72">
        <v>119.80815125760705</v>
      </c>
      <c r="E19" s="72">
        <v>161.17856848404267</v>
      </c>
      <c r="F19" s="72">
        <v>113.59897832490596</v>
      </c>
      <c r="G19" s="72">
        <v>127.85165581001741</v>
      </c>
      <c r="H19" s="72">
        <v>149.86033082461412</v>
      </c>
      <c r="I19" s="72">
        <v>94.881522117417944</v>
      </c>
      <c r="J19" s="72">
        <v>143.03368396204095</v>
      </c>
      <c r="K19" s="72">
        <v>110.07266007748048</v>
      </c>
      <c r="L19" s="72">
        <v>115.63356469149397</v>
      </c>
      <c r="M19" s="72">
        <v>120.25163656395901</v>
      </c>
      <c r="N19" s="72">
        <v>105.56028056652508</v>
      </c>
      <c r="O19" s="72">
        <v>125.12649771081843</v>
      </c>
      <c r="P19" s="52">
        <v>231.65158685325639</v>
      </c>
      <c r="Q19" s="60">
        <f>P19/P18*100-100</f>
        <v>2.9723567335113046</v>
      </c>
      <c r="R19" s="73" t="s">
        <v>19</v>
      </c>
    </row>
    <row r="20" spans="1:18" ht="81.75" customHeight="1" x14ac:dyDescent="0.2">
      <c r="A20" s="391" t="s">
        <v>1202</v>
      </c>
      <c r="B20" s="391"/>
      <c r="C20" s="391"/>
      <c r="D20" s="391"/>
      <c r="E20" s="391"/>
      <c r="F20" s="391"/>
      <c r="G20" s="391"/>
      <c r="H20" s="391"/>
      <c r="I20" s="391"/>
      <c r="J20" s="392" t="s">
        <v>1216</v>
      </c>
      <c r="K20" s="392"/>
      <c r="L20" s="392"/>
      <c r="M20" s="392"/>
      <c r="N20" s="392"/>
      <c r="O20" s="392"/>
      <c r="P20" s="392"/>
      <c r="Q20" s="392"/>
      <c r="R20" s="392"/>
    </row>
  </sheetData>
  <mergeCells count="12">
    <mergeCell ref="A1:R1"/>
    <mergeCell ref="A2:R2"/>
    <mergeCell ref="A3:R3"/>
    <mergeCell ref="A4:R4"/>
    <mergeCell ref="A20:I20"/>
    <mergeCell ref="J20:R20"/>
    <mergeCell ref="B5:I5"/>
    <mergeCell ref="J5:O5"/>
    <mergeCell ref="A5:A7"/>
    <mergeCell ref="R5:R7"/>
    <mergeCell ref="P5:P6"/>
    <mergeCell ref="Q5:Q6"/>
  </mergeCells>
  <printOptions horizontalCentered="1"/>
  <pageMargins left="0.39370078740157483" right="0.39370078740157483" top="0.78740157480314965" bottom="0.59055118110236227" header="0.39370078740157483" footer="0.39370078740157483"/>
  <pageSetup paperSize="9" scale="81" firstPageNumber="67" orientation="landscape" useFirstPageNumber="1" r:id="rId1"/>
  <headerFooter alignWithMargins="0">
    <oddHeader>&amp;L&amp;8PCBS: Prices and Price Indices Annual Bulletin, 2024&amp;R&amp;1&amp;K00+000ء &amp;8&amp;K000000PCBS: الأسعار والأرقام القياسية النشرة السنوية، 2024</oddHeader>
    <oddFooter>&amp;C&amp;P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1"/>
  <sheetViews>
    <sheetView rightToLeft="1" view="pageBreakPreview" zoomScale="90" zoomScaleNormal="100" zoomScaleSheetLayoutView="90" workbookViewId="0">
      <selection sqref="A1:R21"/>
    </sheetView>
  </sheetViews>
  <sheetFormatPr defaultRowHeight="16.5" customHeight="1" x14ac:dyDescent="0.2"/>
  <cols>
    <col min="1" max="1" width="8.28515625" customWidth="1"/>
    <col min="2" max="3" width="9.5703125" customWidth="1"/>
    <col min="4" max="5" width="8.85546875" customWidth="1"/>
    <col min="6" max="6" width="11.140625" customWidth="1"/>
    <col min="7" max="7" width="8.140625" customWidth="1"/>
    <col min="8" max="8" width="8.28515625" customWidth="1"/>
    <col min="9" max="9" width="10" customWidth="1"/>
    <col min="10" max="10" width="10.140625" customWidth="1"/>
    <col min="11" max="11" width="9" customWidth="1"/>
    <col min="12" max="12" width="9.5703125" customWidth="1"/>
    <col min="13" max="14" width="9.28515625" customWidth="1"/>
    <col min="15" max="15" width="12.140625" customWidth="1"/>
    <col min="16" max="16" width="12" customWidth="1"/>
    <col min="17" max="17" width="7.7109375" customWidth="1"/>
    <col min="18" max="18" width="11.42578125" customWidth="1"/>
  </cols>
  <sheetData>
    <row r="1" spans="1:18" ht="19.899999999999999" customHeight="1" x14ac:dyDescent="0.2">
      <c r="A1" s="341" t="s">
        <v>1271</v>
      </c>
      <c r="B1" s="341"/>
      <c r="C1" s="341"/>
      <c r="D1" s="341"/>
      <c r="E1" s="341"/>
      <c r="F1" s="341"/>
      <c r="G1" s="341"/>
      <c r="H1" s="341"/>
      <c r="I1" s="341"/>
      <c r="J1" s="341"/>
      <c r="K1" s="341"/>
      <c r="L1" s="341"/>
      <c r="M1" s="341"/>
      <c r="N1" s="341"/>
      <c r="O1" s="341"/>
      <c r="P1" s="341"/>
      <c r="Q1" s="341"/>
      <c r="R1" s="341"/>
    </row>
    <row r="2" spans="1:18" ht="19.899999999999999" customHeight="1" x14ac:dyDescent="0.2">
      <c r="A2" s="389" t="s">
        <v>1272</v>
      </c>
      <c r="B2" s="389"/>
      <c r="C2" s="389"/>
      <c r="D2" s="389"/>
      <c r="E2" s="389"/>
      <c r="F2" s="389"/>
      <c r="G2" s="389"/>
      <c r="H2" s="389"/>
      <c r="I2" s="389"/>
      <c r="J2" s="389"/>
      <c r="K2" s="389"/>
      <c r="L2" s="389"/>
      <c r="M2" s="389"/>
      <c r="N2" s="389"/>
      <c r="O2" s="389"/>
      <c r="P2" s="389"/>
      <c r="Q2" s="389"/>
      <c r="R2" s="389"/>
    </row>
    <row r="3" spans="1:18" ht="18" customHeight="1" x14ac:dyDescent="0.2">
      <c r="A3" s="342" t="s">
        <v>1205</v>
      </c>
      <c r="B3" s="342"/>
      <c r="C3" s="342"/>
      <c r="D3" s="342"/>
      <c r="E3" s="342"/>
      <c r="F3" s="342"/>
      <c r="G3" s="342"/>
      <c r="H3" s="342"/>
      <c r="I3" s="342"/>
      <c r="J3" s="342"/>
      <c r="K3" s="342"/>
      <c r="L3" s="342"/>
      <c r="M3" s="342"/>
      <c r="N3" s="342"/>
      <c r="O3" s="342"/>
      <c r="P3" s="342"/>
      <c r="Q3" s="342"/>
      <c r="R3" s="342"/>
    </row>
    <row r="4" spans="1:18" s="62" customFormat="1" ht="4.9000000000000004" customHeight="1" x14ac:dyDescent="0.25">
      <c r="A4" s="390"/>
      <c r="B4" s="390"/>
      <c r="C4" s="390"/>
      <c r="D4" s="390"/>
      <c r="E4" s="390"/>
      <c r="F4" s="390"/>
      <c r="G4" s="390"/>
      <c r="H4" s="390"/>
      <c r="I4" s="390"/>
      <c r="J4" s="390"/>
      <c r="K4" s="390"/>
      <c r="L4" s="390"/>
      <c r="M4" s="390"/>
      <c r="N4" s="390"/>
      <c r="O4" s="390"/>
      <c r="P4" s="390"/>
      <c r="Q4" s="390"/>
      <c r="R4" s="390"/>
    </row>
    <row r="5" spans="1:18" s="63" customFormat="1" ht="18" customHeight="1" x14ac:dyDescent="0.2">
      <c r="A5" s="398" t="s">
        <v>24</v>
      </c>
      <c r="B5" s="393" t="s">
        <v>44</v>
      </c>
      <c r="C5" s="393"/>
      <c r="D5" s="393"/>
      <c r="E5" s="393"/>
      <c r="F5" s="393"/>
      <c r="G5" s="393"/>
      <c r="H5" s="393"/>
      <c r="I5" s="394"/>
      <c r="J5" s="395" t="s">
        <v>45</v>
      </c>
      <c r="K5" s="396"/>
      <c r="L5" s="396"/>
      <c r="M5" s="396"/>
      <c r="N5" s="396"/>
      <c r="O5" s="397"/>
      <c r="P5" s="404" t="s">
        <v>51</v>
      </c>
      <c r="Q5" s="404" t="s">
        <v>40</v>
      </c>
      <c r="R5" s="401" t="s">
        <v>23</v>
      </c>
    </row>
    <row r="6" spans="1:18" s="64" customFormat="1" ht="83.25" customHeight="1" x14ac:dyDescent="0.5">
      <c r="A6" s="399"/>
      <c r="B6" s="269" t="s">
        <v>1171</v>
      </c>
      <c r="C6" s="269" t="s">
        <v>1172</v>
      </c>
      <c r="D6" s="269" t="s">
        <v>1173</v>
      </c>
      <c r="E6" s="269" t="s">
        <v>1174</v>
      </c>
      <c r="F6" s="269" t="s">
        <v>1175</v>
      </c>
      <c r="G6" s="269" t="s">
        <v>1176</v>
      </c>
      <c r="H6" s="269" t="s">
        <v>1177</v>
      </c>
      <c r="I6" s="269" t="s">
        <v>1178</v>
      </c>
      <c r="J6" s="269" t="s">
        <v>1179</v>
      </c>
      <c r="K6" s="269" t="s">
        <v>43</v>
      </c>
      <c r="L6" s="269" t="s">
        <v>1180</v>
      </c>
      <c r="M6" s="269" t="s">
        <v>1181</v>
      </c>
      <c r="N6" s="276" t="s">
        <v>1182</v>
      </c>
      <c r="O6" s="276" t="s">
        <v>1183</v>
      </c>
      <c r="P6" s="405"/>
      <c r="Q6" s="405"/>
      <c r="R6" s="402"/>
    </row>
    <row r="7" spans="1:18" s="63" customFormat="1" ht="72" customHeight="1" x14ac:dyDescent="0.2">
      <c r="A7" s="400"/>
      <c r="B7" s="65" t="s">
        <v>1184</v>
      </c>
      <c r="C7" s="65" t="s">
        <v>1185</v>
      </c>
      <c r="D7" s="65" t="s">
        <v>1186</v>
      </c>
      <c r="E7" s="65" t="s">
        <v>1187</v>
      </c>
      <c r="F7" s="65" t="s">
        <v>1188</v>
      </c>
      <c r="G7" s="65" t="s">
        <v>1189</v>
      </c>
      <c r="H7" s="65" t="s">
        <v>1190</v>
      </c>
      <c r="I7" s="65" t="s">
        <v>1206</v>
      </c>
      <c r="J7" s="65" t="s">
        <v>1192</v>
      </c>
      <c r="K7" s="65" t="s">
        <v>1193</v>
      </c>
      <c r="L7" s="66" t="s">
        <v>1203</v>
      </c>
      <c r="M7" s="67" t="s">
        <v>1204</v>
      </c>
      <c r="N7" s="67" t="s">
        <v>1195</v>
      </c>
      <c r="O7" s="67" t="s">
        <v>1196</v>
      </c>
      <c r="P7" s="316" t="s">
        <v>1197</v>
      </c>
      <c r="Q7" s="68" t="s">
        <v>42</v>
      </c>
      <c r="R7" s="403"/>
    </row>
    <row r="8" spans="1:18" s="63" customFormat="1" ht="20.25" customHeight="1" x14ac:dyDescent="0.2">
      <c r="A8" s="69" t="s">
        <v>46</v>
      </c>
      <c r="B8" s="15">
        <v>117.15404723102867</v>
      </c>
      <c r="C8" s="15">
        <v>109.65492370170783</v>
      </c>
      <c r="D8" s="15">
        <v>99.165232000259735</v>
      </c>
      <c r="E8" s="15">
        <v>108.55512511816548</v>
      </c>
      <c r="F8" s="15">
        <v>106.29774296488574</v>
      </c>
      <c r="G8" s="15">
        <v>105.79144154132251</v>
      </c>
      <c r="H8" s="15">
        <v>118.11521412266917</v>
      </c>
      <c r="I8" s="15">
        <v>92.82839091935061</v>
      </c>
      <c r="J8" s="15">
        <v>134.20593087207004</v>
      </c>
      <c r="K8" s="15">
        <v>110.21412699788401</v>
      </c>
      <c r="L8" s="15">
        <v>114.28886681075555</v>
      </c>
      <c r="M8" s="15">
        <v>117.04148690046281</v>
      </c>
      <c r="N8" s="15">
        <v>106.43366463614989</v>
      </c>
      <c r="O8" s="15">
        <v>119.84692328813679</v>
      </c>
      <c r="P8" s="70">
        <v>113.1029520380615</v>
      </c>
      <c r="Q8" s="296">
        <v>0.15088283918257162</v>
      </c>
      <c r="R8" s="10" t="s">
        <v>8</v>
      </c>
    </row>
    <row r="9" spans="1:18" s="63" customFormat="1" ht="20.25" customHeight="1" x14ac:dyDescent="0.2">
      <c r="A9" s="69" t="s">
        <v>47</v>
      </c>
      <c r="B9" s="15">
        <v>116.42917105871014</v>
      </c>
      <c r="C9" s="15">
        <v>109.67921685723778</v>
      </c>
      <c r="D9" s="15">
        <v>99.407437187440294</v>
      </c>
      <c r="E9" s="15">
        <v>109.15325996589117</v>
      </c>
      <c r="F9" s="15">
        <v>106.367629815874</v>
      </c>
      <c r="G9" s="15">
        <v>105.84364955055035</v>
      </c>
      <c r="H9" s="15">
        <v>118.49302202273755</v>
      </c>
      <c r="I9" s="15">
        <v>92.713240754132869</v>
      </c>
      <c r="J9" s="15">
        <v>139.19154825317796</v>
      </c>
      <c r="K9" s="15">
        <v>110.21412699788401</v>
      </c>
      <c r="L9" s="15">
        <v>115.45808187491185</v>
      </c>
      <c r="M9" s="15">
        <v>116.96261339405969</v>
      </c>
      <c r="N9" s="15">
        <v>106.3252389873641</v>
      </c>
      <c r="O9" s="15">
        <v>119.77586539680604</v>
      </c>
      <c r="P9" s="70">
        <v>113.12794251219366</v>
      </c>
      <c r="Q9" s="70">
        <f>P9/P8*100-100</f>
        <v>2.2095333217947655E-2</v>
      </c>
      <c r="R9" s="10" t="s">
        <v>10</v>
      </c>
    </row>
    <row r="10" spans="1:18" s="63" customFormat="1" ht="20.25" customHeight="1" x14ac:dyDescent="0.2">
      <c r="A10" s="69" t="s">
        <v>48</v>
      </c>
      <c r="B10" s="15">
        <v>117.0293974796716</v>
      </c>
      <c r="C10" s="15">
        <v>116.58546384173179</v>
      </c>
      <c r="D10" s="15">
        <v>99.452326474532654</v>
      </c>
      <c r="E10" s="15">
        <v>109.1603910241238</v>
      </c>
      <c r="F10" s="15">
        <v>105.93975659195152</v>
      </c>
      <c r="G10" s="15">
        <v>106.06734706860118</v>
      </c>
      <c r="H10" s="15">
        <v>117.65014777003198</v>
      </c>
      <c r="I10" s="15">
        <v>92.355889609964166</v>
      </c>
      <c r="J10" s="15">
        <v>138.82380514953542</v>
      </c>
      <c r="K10" s="15">
        <v>110.42597835256802</v>
      </c>
      <c r="L10" s="15">
        <v>115.20080611856585</v>
      </c>
      <c r="M10" s="15">
        <v>117.38090715089049</v>
      </c>
      <c r="N10" s="15">
        <v>106.90952499011486</v>
      </c>
      <c r="O10" s="15">
        <v>120.15025940916789</v>
      </c>
      <c r="P10" s="70">
        <v>113.57535195873857</v>
      </c>
      <c r="Q10" s="70">
        <f t="shared" ref="Q10:Q18" si="0">P10/P9*100-100</f>
        <v>0.39548977609726421</v>
      </c>
      <c r="R10" s="10" t="s">
        <v>49</v>
      </c>
    </row>
    <row r="11" spans="1:18" s="63" customFormat="1" ht="20.25" customHeight="1" x14ac:dyDescent="0.2">
      <c r="A11" s="69" t="s">
        <v>50</v>
      </c>
      <c r="B11" s="15">
        <v>117.92351266384443</v>
      </c>
      <c r="C11" s="15">
        <v>116.60036074477756</v>
      </c>
      <c r="D11" s="15">
        <v>100.70529223859049</v>
      </c>
      <c r="E11" s="15">
        <v>109.16261294710213</v>
      </c>
      <c r="F11" s="15">
        <v>106.25779550239605</v>
      </c>
      <c r="G11" s="15">
        <v>106.40110900635435</v>
      </c>
      <c r="H11" s="15">
        <v>118.21083943594762</v>
      </c>
      <c r="I11" s="15">
        <v>92.404363539871568</v>
      </c>
      <c r="J11" s="15">
        <v>140.61785700826459</v>
      </c>
      <c r="K11" s="15">
        <v>110.42597835256802</v>
      </c>
      <c r="L11" s="15">
        <v>115.16488030419868</v>
      </c>
      <c r="M11" s="15">
        <v>117.68752433244346</v>
      </c>
      <c r="N11" s="15">
        <v>107.09907845587203</v>
      </c>
      <c r="O11" s="15">
        <v>120.48783627309363</v>
      </c>
      <c r="P11" s="70">
        <v>114.08283150311155</v>
      </c>
      <c r="Q11" s="70">
        <f t="shared" si="0"/>
        <v>0.44682189896039404</v>
      </c>
      <c r="R11" s="10" t="s">
        <v>11</v>
      </c>
    </row>
    <row r="12" spans="1:18" s="63" customFormat="1" ht="20.25" customHeight="1" x14ac:dyDescent="0.2">
      <c r="A12" s="69" t="s">
        <v>27</v>
      </c>
      <c r="B12" s="15">
        <v>115.15840313996776</v>
      </c>
      <c r="C12" s="15">
        <v>116.59457694145108</v>
      </c>
      <c r="D12" s="15">
        <v>100.66264423455172</v>
      </c>
      <c r="E12" s="15">
        <v>108.92326525733631</v>
      </c>
      <c r="F12" s="15">
        <v>106.26176322206159</v>
      </c>
      <c r="G12" s="15">
        <v>106.32724343354678</v>
      </c>
      <c r="H12" s="15">
        <v>118.7170962967713</v>
      </c>
      <c r="I12" s="15">
        <v>92.27979484252856</v>
      </c>
      <c r="J12" s="15">
        <v>142.42494637110667</v>
      </c>
      <c r="K12" s="15">
        <v>110.42597835256802</v>
      </c>
      <c r="L12" s="15">
        <v>114.54906052471225</v>
      </c>
      <c r="M12" s="15">
        <v>117.55070416914648</v>
      </c>
      <c r="N12" s="15">
        <v>106.58271042859597</v>
      </c>
      <c r="O12" s="15">
        <v>120.45139461934738</v>
      </c>
      <c r="P12" s="70">
        <v>113.35689389946786</v>
      </c>
      <c r="Q12" s="70">
        <f>P12/P11*100-100</f>
        <v>-0.63632502286191084</v>
      </c>
      <c r="R12" s="10" t="s">
        <v>12</v>
      </c>
    </row>
    <row r="13" spans="1:18" s="63" customFormat="1" ht="20.25" customHeight="1" x14ac:dyDescent="0.2">
      <c r="A13" s="69" t="s">
        <v>5</v>
      </c>
      <c r="B13" s="15">
        <v>114.27601631786932</v>
      </c>
      <c r="C13" s="15">
        <v>116.56424024902638</v>
      </c>
      <c r="D13" s="15">
        <v>101.42178467515201</v>
      </c>
      <c r="E13" s="15">
        <v>109.25845251344131</v>
      </c>
      <c r="F13" s="15">
        <v>106.09029748366348</v>
      </c>
      <c r="G13" s="15">
        <v>106.37815153676888</v>
      </c>
      <c r="H13" s="15">
        <v>118.80074381937544</v>
      </c>
      <c r="I13" s="15">
        <v>92.053621247426236</v>
      </c>
      <c r="J13" s="15">
        <v>145.31171191366224</v>
      </c>
      <c r="K13" s="15">
        <v>111.81323469574474</v>
      </c>
      <c r="L13" s="15">
        <v>114.80442658386494</v>
      </c>
      <c r="M13" s="15">
        <v>117.37147389382407</v>
      </c>
      <c r="N13" s="15">
        <v>107.80943711540522</v>
      </c>
      <c r="O13" s="15">
        <v>119.90033281038988</v>
      </c>
      <c r="P13" s="70">
        <v>113.248607759305</v>
      </c>
      <c r="Q13" s="70">
        <f t="shared" si="0"/>
        <v>-9.5526735461632484E-2</v>
      </c>
      <c r="R13" s="10" t="s">
        <v>13</v>
      </c>
    </row>
    <row r="14" spans="1:18" s="63" customFormat="1" ht="20.25" customHeight="1" x14ac:dyDescent="0.2">
      <c r="A14" s="69" t="s">
        <v>6</v>
      </c>
      <c r="B14" s="15">
        <v>114.11937291360572</v>
      </c>
      <c r="C14" s="15">
        <v>116.51528135251726</v>
      </c>
      <c r="D14" s="15">
        <v>101.29695149790015</v>
      </c>
      <c r="E14" s="15">
        <v>108.72379917374023</v>
      </c>
      <c r="F14" s="15">
        <v>105.70881866917793</v>
      </c>
      <c r="G14" s="15">
        <v>106.35544485360521</v>
      </c>
      <c r="H14" s="15">
        <v>119.02774233504427</v>
      </c>
      <c r="I14" s="15">
        <v>91.90105701226031</v>
      </c>
      <c r="J14" s="15">
        <v>148.43940067497698</v>
      </c>
      <c r="K14" s="15">
        <v>111.81323469574474</v>
      </c>
      <c r="L14" s="15">
        <v>113.4850918064444</v>
      </c>
      <c r="M14" s="15">
        <v>117.45785625927016</v>
      </c>
      <c r="N14" s="15">
        <v>107.69465689799634</v>
      </c>
      <c r="O14" s="15">
        <v>120.03991637168164</v>
      </c>
      <c r="P14" s="70">
        <v>113.19138579764547</v>
      </c>
      <c r="Q14" s="70">
        <f>P14/P13*100-100</f>
        <v>-5.0527739626744506E-2</v>
      </c>
      <c r="R14" s="10" t="s">
        <v>14</v>
      </c>
    </row>
    <row r="15" spans="1:18" s="63" customFormat="1" ht="20.25" customHeight="1" x14ac:dyDescent="0.2">
      <c r="A15" s="69" t="s">
        <v>28</v>
      </c>
      <c r="B15" s="15">
        <v>120.48196417819112</v>
      </c>
      <c r="C15" s="15">
        <v>116.52286292662544</v>
      </c>
      <c r="D15" s="15">
        <v>100.31613672731999</v>
      </c>
      <c r="E15" s="15">
        <v>109.01804244263754</v>
      </c>
      <c r="F15" s="15">
        <v>105.99596604321606</v>
      </c>
      <c r="G15" s="15">
        <v>106.53536783766246</v>
      </c>
      <c r="H15" s="15">
        <v>118.75564721198691</v>
      </c>
      <c r="I15" s="15">
        <v>91.862306077588244</v>
      </c>
      <c r="J15" s="15">
        <v>147.59646709304747</v>
      </c>
      <c r="K15" s="15">
        <v>111.81323469574474</v>
      </c>
      <c r="L15" s="15">
        <v>114.04418822850421</v>
      </c>
      <c r="M15" s="15">
        <v>117.66026975885276</v>
      </c>
      <c r="N15" s="15">
        <v>107.88032110210752</v>
      </c>
      <c r="O15" s="15">
        <v>120.24675953475339</v>
      </c>
      <c r="P15" s="70">
        <v>114.94362634362554</v>
      </c>
      <c r="Q15" s="70">
        <f t="shared" si="0"/>
        <v>1.5480334776646316</v>
      </c>
      <c r="R15" s="10" t="s">
        <v>15</v>
      </c>
    </row>
    <row r="16" spans="1:18" s="63" customFormat="1" ht="20.25" customHeight="1" x14ac:dyDescent="0.2">
      <c r="A16" s="69" t="s">
        <v>29</v>
      </c>
      <c r="B16" s="15">
        <v>124.54299718360707</v>
      </c>
      <c r="C16" s="15">
        <v>116.55357986626785</v>
      </c>
      <c r="D16" s="15">
        <v>101.84948292155281</v>
      </c>
      <c r="E16" s="15">
        <v>109.08159382291797</v>
      </c>
      <c r="F16" s="15">
        <v>106.14733611165998</v>
      </c>
      <c r="G16" s="15">
        <v>107.32849752242969</v>
      </c>
      <c r="H16" s="15">
        <v>120.61997880752797</v>
      </c>
      <c r="I16" s="15">
        <v>92.381971297358092</v>
      </c>
      <c r="J16" s="15">
        <v>144.1695444981533</v>
      </c>
      <c r="K16" s="15">
        <v>112.44311872417866</v>
      </c>
      <c r="L16" s="15">
        <v>114.10679841901165</v>
      </c>
      <c r="M16" s="15">
        <v>118.12020124689609</v>
      </c>
      <c r="N16" s="15">
        <v>108.52928031932515</v>
      </c>
      <c r="O16" s="15">
        <v>120.65669911526928</v>
      </c>
      <c r="P16" s="70">
        <v>116.56145251643886</v>
      </c>
      <c r="Q16" s="70">
        <f>P16/P15*100-100</f>
        <v>1.4074953299079169</v>
      </c>
      <c r="R16" s="10" t="s">
        <v>16</v>
      </c>
    </row>
    <row r="17" spans="1:18" s="63" customFormat="1" ht="20.25" customHeight="1" x14ac:dyDescent="0.2">
      <c r="A17" s="69" t="s">
        <v>30</v>
      </c>
      <c r="B17" s="15">
        <v>120.71625313121871</v>
      </c>
      <c r="C17" s="15">
        <v>116.55386927389129</v>
      </c>
      <c r="D17" s="15">
        <v>101.00847151873509</v>
      </c>
      <c r="E17" s="15">
        <v>109.0581476469299</v>
      </c>
      <c r="F17" s="15">
        <v>106.34772997788572</v>
      </c>
      <c r="G17" s="15">
        <v>107.1276059632432</v>
      </c>
      <c r="H17" s="15">
        <v>120.14227632789168</v>
      </c>
      <c r="I17" s="15">
        <v>92.036305599059986</v>
      </c>
      <c r="J17" s="15">
        <v>143.76446387046119</v>
      </c>
      <c r="K17" s="15">
        <v>112.44311872417866</v>
      </c>
      <c r="L17" s="15">
        <v>114.25758532973644</v>
      </c>
      <c r="M17" s="15">
        <v>118.29478214982404</v>
      </c>
      <c r="N17" s="15">
        <v>108.58201924320883</v>
      </c>
      <c r="O17" s="15">
        <v>120.86350340137993</v>
      </c>
      <c r="P17" s="70">
        <v>115.38663356421775</v>
      </c>
      <c r="Q17" s="70">
        <f t="shared" si="0"/>
        <v>-1.007896630367938</v>
      </c>
      <c r="R17" s="10" t="s">
        <v>17</v>
      </c>
    </row>
    <row r="18" spans="1:18" s="63" customFormat="1" ht="20.25" customHeight="1" x14ac:dyDescent="0.2">
      <c r="A18" s="69" t="s">
        <v>7</v>
      </c>
      <c r="B18" s="15">
        <v>115.90928003437118</v>
      </c>
      <c r="C18" s="15">
        <v>116.52028739571955</v>
      </c>
      <c r="D18" s="15">
        <v>101.15852714196387</v>
      </c>
      <c r="E18" s="15">
        <v>108.76021011675434</v>
      </c>
      <c r="F18" s="15">
        <v>105.97641012763658</v>
      </c>
      <c r="G18" s="15">
        <v>106.98896477163511</v>
      </c>
      <c r="H18" s="15">
        <v>120.25187654318833</v>
      </c>
      <c r="I18" s="15">
        <v>91.870301091401871</v>
      </c>
      <c r="J18" s="15">
        <v>142.01073474951946</v>
      </c>
      <c r="K18" s="15">
        <v>112.44311872417866</v>
      </c>
      <c r="L18" s="15">
        <v>114.93793697120759</v>
      </c>
      <c r="M18" s="15">
        <v>118.19789412318136</v>
      </c>
      <c r="N18" s="15">
        <v>108.51826243713752</v>
      </c>
      <c r="O18" s="15">
        <v>120.7578532057036</v>
      </c>
      <c r="P18" s="70">
        <v>113.99461286092246</v>
      </c>
      <c r="Q18" s="70">
        <f t="shared" si="0"/>
        <v>-1.2063968419015936</v>
      </c>
      <c r="R18" s="10" t="s">
        <v>18</v>
      </c>
    </row>
    <row r="19" spans="1:18" s="63" customFormat="1" ht="20.25" customHeight="1" x14ac:dyDescent="0.2">
      <c r="A19" s="71" t="s">
        <v>31</v>
      </c>
      <c r="B19" s="72">
        <v>113.42245107135652</v>
      </c>
      <c r="C19" s="72">
        <v>116.55249359469417</v>
      </c>
      <c r="D19" s="72">
        <v>100.85292936324485</v>
      </c>
      <c r="E19" s="72">
        <v>108.87688660623269</v>
      </c>
      <c r="F19" s="72">
        <v>105.82993540495036</v>
      </c>
      <c r="G19" s="72">
        <v>107.62714197522405</v>
      </c>
      <c r="H19" s="72">
        <v>118.19048544423671</v>
      </c>
      <c r="I19" s="72">
        <v>92.01948301969847</v>
      </c>
      <c r="J19" s="72">
        <v>145.50128257297879</v>
      </c>
      <c r="K19" s="72">
        <v>109.91973601165292</v>
      </c>
      <c r="L19" s="72">
        <v>114.95919526210444</v>
      </c>
      <c r="M19" s="72">
        <v>117.87513140409607</v>
      </c>
      <c r="N19" s="72">
        <v>107.05366984320408</v>
      </c>
      <c r="O19" s="72">
        <v>120.73706868719667</v>
      </c>
      <c r="P19" s="52">
        <v>112.90124735786333</v>
      </c>
      <c r="Q19" s="60">
        <f>P19/P18*100-100</f>
        <v>-0.95913787118439586</v>
      </c>
      <c r="R19" s="73" t="s">
        <v>19</v>
      </c>
    </row>
    <row r="20" spans="1:18" s="63" customFormat="1" ht="18.75" customHeight="1" x14ac:dyDescent="0.2">
      <c r="A20" s="408" t="s">
        <v>1141</v>
      </c>
      <c r="B20" s="408"/>
      <c r="C20" s="408"/>
      <c r="D20" s="408"/>
      <c r="E20" s="408"/>
      <c r="F20" s="408"/>
      <c r="G20" s="408"/>
      <c r="H20" s="408"/>
      <c r="I20" s="408"/>
      <c r="J20" s="409" t="s">
        <v>1142</v>
      </c>
      <c r="K20" s="409"/>
      <c r="L20" s="409"/>
      <c r="M20" s="409"/>
      <c r="N20" s="409"/>
      <c r="O20" s="409"/>
      <c r="P20" s="409"/>
      <c r="Q20" s="409"/>
      <c r="R20" s="409"/>
    </row>
    <row r="21" spans="1:18" ht="81.75" customHeight="1" x14ac:dyDescent="0.2">
      <c r="A21" s="406" t="s">
        <v>1202</v>
      </c>
      <c r="B21" s="406"/>
      <c r="C21" s="406"/>
      <c r="D21" s="406"/>
      <c r="E21" s="406"/>
      <c r="F21" s="406"/>
      <c r="G21" s="406"/>
      <c r="H21" s="406"/>
      <c r="I21" s="406"/>
      <c r="J21" s="407" t="s">
        <v>1216</v>
      </c>
      <c r="K21" s="407"/>
      <c r="L21" s="407"/>
      <c r="M21" s="407"/>
      <c r="N21" s="407"/>
      <c r="O21" s="407"/>
      <c r="P21" s="407"/>
      <c r="Q21" s="407"/>
      <c r="R21" s="407"/>
    </row>
  </sheetData>
  <mergeCells count="14">
    <mergeCell ref="A21:I21"/>
    <mergeCell ref="J21:R21"/>
    <mergeCell ref="A20:I20"/>
    <mergeCell ref="J20:R20"/>
    <mergeCell ref="A1:R1"/>
    <mergeCell ref="A2:R2"/>
    <mergeCell ref="A3:R3"/>
    <mergeCell ref="A4:R4"/>
    <mergeCell ref="A5:A7"/>
    <mergeCell ref="B5:I5"/>
    <mergeCell ref="J5:O5"/>
    <mergeCell ref="P5:P6"/>
    <mergeCell ref="Q5:Q6"/>
    <mergeCell ref="R5:R7"/>
  </mergeCells>
  <printOptions horizontalCentered="1"/>
  <pageMargins left="0.39370078740157483" right="0.39370078740157483" top="0.78740157480314965" bottom="0.59055118110236227" header="0.39370078740157483" footer="0.39370078740157483"/>
  <pageSetup paperSize="9" scale="81" firstPageNumber="68" orientation="landscape" useFirstPageNumber="1" r:id="rId1"/>
  <headerFooter alignWithMargins="0">
    <oddHeader>&amp;L&amp;8PCBS: Prices and Price Indices Annual Bulletin, 2024&amp;R&amp;1&amp;K00+000ء &amp;8&amp;K000000PCBS: الأسعار والأرقام القياسية النشرة السنوية، 2024</oddHeader>
    <oddFooter>&amp;C&amp;P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0"/>
  <sheetViews>
    <sheetView rightToLeft="1" view="pageBreakPreview" topLeftCell="C1" zoomScale="90" zoomScaleNormal="100" zoomScaleSheetLayoutView="90" workbookViewId="0">
      <selection sqref="A1:R20"/>
    </sheetView>
  </sheetViews>
  <sheetFormatPr defaultRowHeight="16.5" customHeight="1" x14ac:dyDescent="0.2"/>
  <cols>
    <col min="1" max="1" width="8.28515625" customWidth="1"/>
    <col min="2" max="3" width="9.5703125" customWidth="1"/>
    <col min="4" max="5" width="8.85546875" customWidth="1"/>
    <col min="6" max="6" width="11.140625" customWidth="1"/>
    <col min="7" max="8" width="8.28515625" customWidth="1"/>
    <col min="9" max="9" width="10" customWidth="1"/>
    <col min="10" max="10" width="10.140625" customWidth="1"/>
    <col min="11" max="11" width="9" customWidth="1"/>
    <col min="12" max="12" width="9.5703125" customWidth="1"/>
    <col min="13" max="14" width="9.28515625" customWidth="1"/>
    <col min="15" max="15" width="12.140625" customWidth="1"/>
    <col min="16" max="16" width="12.5703125" customWidth="1"/>
    <col min="17" max="17" width="7.7109375" customWidth="1"/>
    <col min="18" max="18" width="11.42578125" customWidth="1"/>
  </cols>
  <sheetData>
    <row r="1" spans="1:18" ht="19.899999999999999" customHeight="1" x14ac:dyDescent="0.2">
      <c r="A1" s="341" t="s">
        <v>1273</v>
      </c>
      <c r="B1" s="341"/>
      <c r="C1" s="341"/>
      <c r="D1" s="341"/>
      <c r="E1" s="341"/>
      <c r="F1" s="341"/>
      <c r="G1" s="341"/>
      <c r="H1" s="341"/>
      <c r="I1" s="341"/>
      <c r="J1" s="341"/>
      <c r="K1" s="341"/>
      <c r="L1" s="341"/>
      <c r="M1" s="341"/>
      <c r="N1" s="341"/>
      <c r="O1" s="341"/>
      <c r="P1" s="341"/>
      <c r="Q1" s="341"/>
      <c r="R1" s="341"/>
    </row>
    <row r="2" spans="1:18" ht="19.899999999999999" customHeight="1" x14ac:dyDescent="0.2">
      <c r="A2" s="389" t="s">
        <v>1274</v>
      </c>
      <c r="B2" s="389"/>
      <c r="C2" s="389"/>
      <c r="D2" s="389"/>
      <c r="E2" s="389"/>
      <c r="F2" s="389"/>
      <c r="G2" s="389"/>
      <c r="H2" s="389"/>
      <c r="I2" s="389"/>
      <c r="J2" s="389"/>
      <c r="K2" s="389"/>
      <c r="L2" s="389"/>
      <c r="M2" s="389"/>
      <c r="N2" s="389"/>
      <c r="O2" s="389"/>
      <c r="P2" s="389"/>
      <c r="Q2" s="389"/>
      <c r="R2" s="389"/>
    </row>
    <row r="3" spans="1:18" ht="18" customHeight="1" x14ac:dyDescent="0.2">
      <c r="A3" s="342" t="s">
        <v>1205</v>
      </c>
      <c r="B3" s="342"/>
      <c r="C3" s="342"/>
      <c r="D3" s="342"/>
      <c r="E3" s="342"/>
      <c r="F3" s="342"/>
      <c r="G3" s="342"/>
      <c r="H3" s="342"/>
      <c r="I3" s="342"/>
      <c r="J3" s="342"/>
      <c r="K3" s="342"/>
      <c r="L3" s="342"/>
      <c r="M3" s="342"/>
      <c r="N3" s="342"/>
      <c r="O3" s="342"/>
      <c r="P3" s="342"/>
      <c r="Q3" s="342"/>
      <c r="R3" s="342"/>
    </row>
    <row r="4" spans="1:18" s="62" customFormat="1" ht="4.9000000000000004" customHeight="1" x14ac:dyDescent="0.25">
      <c r="A4" s="390"/>
      <c r="B4" s="390"/>
      <c r="C4" s="390"/>
      <c r="D4" s="390"/>
      <c r="E4" s="390"/>
      <c r="F4" s="390"/>
      <c r="G4" s="390"/>
      <c r="H4" s="390"/>
      <c r="I4" s="390"/>
      <c r="J4" s="390"/>
      <c r="K4" s="390"/>
      <c r="L4" s="390"/>
      <c r="M4" s="390"/>
      <c r="N4" s="390"/>
      <c r="O4" s="390"/>
      <c r="P4" s="390"/>
      <c r="Q4" s="390"/>
      <c r="R4" s="390"/>
    </row>
    <row r="5" spans="1:18" s="63" customFormat="1" ht="18" customHeight="1" x14ac:dyDescent="0.2">
      <c r="A5" s="398" t="s">
        <v>24</v>
      </c>
      <c r="B5" s="393" t="s">
        <v>44</v>
      </c>
      <c r="C5" s="393"/>
      <c r="D5" s="393"/>
      <c r="E5" s="393"/>
      <c r="F5" s="393"/>
      <c r="G5" s="393"/>
      <c r="H5" s="393"/>
      <c r="I5" s="394"/>
      <c r="J5" s="395" t="s">
        <v>45</v>
      </c>
      <c r="K5" s="396"/>
      <c r="L5" s="396"/>
      <c r="M5" s="396"/>
      <c r="N5" s="396"/>
      <c r="O5" s="397"/>
      <c r="P5" s="404" t="s">
        <v>51</v>
      </c>
      <c r="Q5" s="404" t="s">
        <v>40</v>
      </c>
      <c r="R5" s="401" t="s">
        <v>23</v>
      </c>
    </row>
    <row r="6" spans="1:18" s="64" customFormat="1" ht="83.25" customHeight="1" x14ac:dyDescent="0.5">
      <c r="A6" s="399"/>
      <c r="B6" s="269" t="s">
        <v>1171</v>
      </c>
      <c r="C6" s="269" t="s">
        <v>1172</v>
      </c>
      <c r="D6" s="269" t="s">
        <v>1173</v>
      </c>
      <c r="E6" s="269" t="s">
        <v>1174</v>
      </c>
      <c r="F6" s="269" t="s">
        <v>1175</v>
      </c>
      <c r="G6" s="269" t="s">
        <v>1176</v>
      </c>
      <c r="H6" s="269" t="s">
        <v>1177</v>
      </c>
      <c r="I6" s="269" t="s">
        <v>1178</v>
      </c>
      <c r="J6" s="269" t="s">
        <v>1179</v>
      </c>
      <c r="K6" s="269" t="s">
        <v>43</v>
      </c>
      <c r="L6" s="269" t="s">
        <v>1180</v>
      </c>
      <c r="M6" s="269" t="s">
        <v>1181</v>
      </c>
      <c r="N6" s="276" t="s">
        <v>1182</v>
      </c>
      <c r="O6" s="276" t="s">
        <v>1183</v>
      </c>
      <c r="P6" s="405"/>
      <c r="Q6" s="405"/>
      <c r="R6" s="402"/>
    </row>
    <row r="7" spans="1:18" s="63" customFormat="1" ht="86.25" customHeight="1" x14ac:dyDescent="0.2">
      <c r="A7" s="400"/>
      <c r="B7" s="65" t="s">
        <v>1184</v>
      </c>
      <c r="C7" s="65" t="s">
        <v>1185</v>
      </c>
      <c r="D7" s="65" t="s">
        <v>1186</v>
      </c>
      <c r="E7" s="65" t="s">
        <v>1187</v>
      </c>
      <c r="F7" s="65" t="s">
        <v>1188</v>
      </c>
      <c r="G7" s="65" t="s">
        <v>1189</v>
      </c>
      <c r="H7" s="65" t="s">
        <v>1190</v>
      </c>
      <c r="I7" s="65" t="s">
        <v>1206</v>
      </c>
      <c r="J7" s="65" t="s">
        <v>1192</v>
      </c>
      <c r="K7" s="65" t="s">
        <v>1193</v>
      </c>
      <c r="L7" s="66" t="s">
        <v>1203</v>
      </c>
      <c r="M7" s="67" t="s">
        <v>1204</v>
      </c>
      <c r="N7" s="67" t="s">
        <v>1195</v>
      </c>
      <c r="O7" s="67" t="s">
        <v>1196</v>
      </c>
      <c r="P7" s="316" t="s">
        <v>1197</v>
      </c>
      <c r="Q7" s="68" t="s">
        <v>42</v>
      </c>
      <c r="R7" s="403"/>
    </row>
    <row r="8" spans="1:18" s="63" customFormat="1" ht="18.75" customHeight="1" x14ac:dyDescent="0.2">
      <c r="A8" s="69" t="s">
        <v>46</v>
      </c>
      <c r="B8" s="15">
        <v>224.6936611520446</v>
      </c>
      <c r="C8" s="15">
        <v>272.39306375622078</v>
      </c>
      <c r="D8" s="15">
        <v>103.22995297219569</v>
      </c>
      <c r="E8" s="15">
        <v>131.65528072119571</v>
      </c>
      <c r="F8" s="15">
        <v>112.00539310982911</v>
      </c>
      <c r="G8" s="15">
        <v>112.69251977859368</v>
      </c>
      <c r="H8" s="15">
        <v>379.25393153792896</v>
      </c>
      <c r="I8" s="15">
        <v>101.59323302166781</v>
      </c>
      <c r="J8" s="15">
        <v>129.30300961283291</v>
      </c>
      <c r="K8" s="15">
        <v>102.39594993741784</v>
      </c>
      <c r="L8" s="15">
        <v>104.75992557054833</v>
      </c>
      <c r="M8" s="15">
        <v>118.95746841037086</v>
      </c>
      <c r="N8" s="15">
        <v>101.33302696197404</v>
      </c>
      <c r="O8" s="15">
        <v>128.09389319968005</v>
      </c>
      <c r="P8" s="70">
        <v>178.00850033197014</v>
      </c>
      <c r="Q8" s="296">
        <v>11.414119888592694</v>
      </c>
      <c r="R8" s="10" t="s">
        <v>8</v>
      </c>
    </row>
    <row r="9" spans="1:18" s="63" customFormat="1" ht="18.75" customHeight="1" x14ac:dyDescent="0.2">
      <c r="A9" s="69" t="s">
        <v>47</v>
      </c>
      <c r="B9" s="15">
        <v>288.24425722132861</v>
      </c>
      <c r="C9" s="15">
        <v>893.03372983887971</v>
      </c>
      <c r="D9" s="15">
        <v>104.91073484906023</v>
      </c>
      <c r="E9" s="15">
        <v>134.59865472998396</v>
      </c>
      <c r="F9" s="15">
        <v>116.21020559225757</v>
      </c>
      <c r="G9" s="15">
        <v>120.46042941214998</v>
      </c>
      <c r="H9" s="15">
        <v>402.29385213785821</v>
      </c>
      <c r="I9" s="15">
        <v>101.59323302166781</v>
      </c>
      <c r="J9" s="15">
        <v>129.30300961283291</v>
      </c>
      <c r="K9" s="15">
        <v>102.39594993741784</v>
      </c>
      <c r="L9" s="15">
        <v>104.75992557054833</v>
      </c>
      <c r="M9" s="15">
        <v>122.98539137365178</v>
      </c>
      <c r="N9" s="15">
        <v>101.12359072674997</v>
      </c>
      <c r="O9" s="15">
        <v>134.31844257723807</v>
      </c>
      <c r="P9" s="70">
        <v>226.52387479166921</v>
      </c>
      <c r="Q9" s="70">
        <f>P9/P8*100-100</f>
        <v>27.254526817102658</v>
      </c>
      <c r="R9" s="10" t="s">
        <v>10</v>
      </c>
    </row>
    <row r="10" spans="1:18" s="63" customFormat="1" ht="18.75" customHeight="1" x14ac:dyDescent="0.2">
      <c r="A10" s="69" t="s">
        <v>48</v>
      </c>
      <c r="B10" s="15">
        <v>322.76323739157732</v>
      </c>
      <c r="C10" s="15">
        <v>1896.62319535696</v>
      </c>
      <c r="D10" s="15">
        <v>106.52525284278914</v>
      </c>
      <c r="E10" s="15">
        <v>156.56637951864377</v>
      </c>
      <c r="F10" s="15">
        <v>121.6259562069984</v>
      </c>
      <c r="G10" s="15">
        <v>128.31774313699157</v>
      </c>
      <c r="H10" s="15">
        <v>454.32729169015721</v>
      </c>
      <c r="I10" s="15">
        <v>101.59323302166781</v>
      </c>
      <c r="J10" s="15">
        <v>129.30300961283291</v>
      </c>
      <c r="K10" s="15">
        <v>102.39594993741784</v>
      </c>
      <c r="L10" s="15">
        <v>104.75992557054833</v>
      </c>
      <c r="M10" s="15">
        <v>123.02328124884532</v>
      </c>
      <c r="N10" s="15">
        <v>101.6326520258839</v>
      </c>
      <c r="O10" s="15">
        <v>134.11207947622768</v>
      </c>
      <c r="P10" s="70">
        <v>283.82776216070505</v>
      </c>
      <c r="Q10" s="70">
        <f t="shared" ref="Q10:Q18" si="0">P10/P9*100-100</f>
        <v>25.297063023373312</v>
      </c>
      <c r="R10" s="10" t="s">
        <v>49</v>
      </c>
    </row>
    <row r="11" spans="1:18" s="63" customFormat="1" ht="18.75" customHeight="1" x14ac:dyDescent="0.2">
      <c r="A11" s="69" t="s">
        <v>50</v>
      </c>
      <c r="B11" s="15">
        <v>255.99823535189506</v>
      </c>
      <c r="C11" s="15">
        <v>2124.7281669178437</v>
      </c>
      <c r="D11" s="15">
        <v>108.2411713661905</v>
      </c>
      <c r="E11" s="15">
        <v>139.94565413714966</v>
      </c>
      <c r="F11" s="15">
        <v>125.56434350010076</v>
      </c>
      <c r="G11" s="15">
        <v>136.36859334295647</v>
      </c>
      <c r="H11" s="15">
        <v>443.73911786506272</v>
      </c>
      <c r="I11" s="15">
        <v>101.59323302166781</v>
      </c>
      <c r="J11" s="15">
        <v>129.30300961283291</v>
      </c>
      <c r="K11" s="15">
        <v>102.39594993741784</v>
      </c>
      <c r="L11" s="15">
        <v>104.75992557054833</v>
      </c>
      <c r="M11" s="15">
        <v>121.21433104388346</v>
      </c>
      <c r="N11" s="15">
        <v>102.00056364259108</v>
      </c>
      <c r="O11" s="15">
        <v>131.17465468280122</v>
      </c>
      <c r="P11" s="70">
        <v>268.44360300320756</v>
      </c>
      <c r="Q11" s="70">
        <f>P11/P10*100-100</f>
        <v>-5.4202446724668505</v>
      </c>
      <c r="R11" s="10" t="s">
        <v>11</v>
      </c>
    </row>
    <row r="12" spans="1:18" s="63" customFormat="1" ht="18.75" customHeight="1" x14ac:dyDescent="0.2">
      <c r="A12" s="69" t="s">
        <v>27</v>
      </c>
      <c r="B12" s="15">
        <v>263.50570793532836</v>
      </c>
      <c r="C12" s="15">
        <v>4165.8285340293723</v>
      </c>
      <c r="D12" s="15">
        <v>109.76561888708248</v>
      </c>
      <c r="E12" s="15">
        <v>261.24436030763229</v>
      </c>
      <c r="F12" s="15">
        <v>124.92261569117791</v>
      </c>
      <c r="G12" s="15">
        <v>144.35715590135021</v>
      </c>
      <c r="H12" s="15">
        <v>482.18648201617941</v>
      </c>
      <c r="I12" s="15">
        <v>101.59323302166781</v>
      </c>
      <c r="J12" s="15">
        <v>129.30300961283291</v>
      </c>
      <c r="K12" s="15">
        <v>102.39594993741784</v>
      </c>
      <c r="L12" s="15">
        <v>104.75992557054833</v>
      </c>
      <c r="M12" s="15">
        <v>119.59478166371258</v>
      </c>
      <c r="N12" s="15">
        <v>101.00084935153617</v>
      </c>
      <c r="O12" s="15">
        <v>129.233785804928</v>
      </c>
      <c r="P12" s="70">
        <v>365.68811681400274</v>
      </c>
      <c r="Q12" s="70">
        <f t="shared" si="0"/>
        <v>36.225304951533246</v>
      </c>
      <c r="R12" s="10" t="s">
        <v>12</v>
      </c>
    </row>
    <row r="13" spans="1:18" s="63" customFormat="1" ht="18.75" customHeight="1" x14ac:dyDescent="0.2">
      <c r="A13" s="69" t="s">
        <v>5</v>
      </c>
      <c r="B13" s="15">
        <v>243.82807395671577</v>
      </c>
      <c r="C13" s="15">
        <v>4327.799655202125</v>
      </c>
      <c r="D13" s="15">
        <v>111.25791966085978</v>
      </c>
      <c r="E13" s="15">
        <v>380.26044781401794</v>
      </c>
      <c r="F13" s="15">
        <v>140.39866113095025</v>
      </c>
      <c r="G13" s="15">
        <v>152.30671552030537</v>
      </c>
      <c r="H13" s="15">
        <v>386.61817649656143</v>
      </c>
      <c r="I13" s="15">
        <v>101.59323302166781</v>
      </c>
      <c r="J13" s="15">
        <v>129.30300961283291</v>
      </c>
      <c r="K13" s="15">
        <v>102.39594993741784</v>
      </c>
      <c r="L13" s="15">
        <v>104.75992557054833</v>
      </c>
      <c r="M13" s="15">
        <v>127.04734095476179</v>
      </c>
      <c r="N13" s="15">
        <v>101.23590914145169</v>
      </c>
      <c r="O13" s="15">
        <v>140.42786175918945</v>
      </c>
      <c r="P13" s="70">
        <v>372.68371654204549</v>
      </c>
      <c r="Q13" s="70">
        <f t="shared" si="0"/>
        <v>1.9129961862011839</v>
      </c>
      <c r="R13" s="10" t="s">
        <v>13</v>
      </c>
    </row>
    <row r="14" spans="1:18" s="63" customFormat="1" ht="18.75" customHeight="1" x14ac:dyDescent="0.2">
      <c r="A14" s="69" t="s">
        <v>6</v>
      </c>
      <c r="B14" s="15">
        <v>233.50936904672849</v>
      </c>
      <c r="C14" s="15">
        <v>4435.3296157141704</v>
      </c>
      <c r="D14" s="15">
        <v>112.87512822645925</v>
      </c>
      <c r="E14" s="15">
        <v>219.76222364547502</v>
      </c>
      <c r="F14" s="15">
        <v>155.91156691126034</v>
      </c>
      <c r="G14" s="15">
        <v>160.22836900245403</v>
      </c>
      <c r="H14" s="15">
        <v>426.69828710864556</v>
      </c>
      <c r="I14" s="15">
        <v>101.59323302166781</v>
      </c>
      <c r="J14" s="15">
        <v>129.30300961283291</v>
      </c>
      <c r="K14" s="15">
        <v>102.39594993741784</v>
      </c>
      <c r="L14" s="15">
        <v>104.75992557054833</v>
      </c>
      <c r="M14" s="15">
        <v>130.29187765471778</v>
      </c>
      <c r="N14" s="15">
        <v>101.01806547066514</v>
      </c>
      <c r="O14" s="15">
        <v>145.46727961562871</v>
      </c>
      <c r="P14" s="70">
        <v>361.91860403874426</v>
      </c>
      <c r="Q14" s="70">
        <f>P14/P13*100-100</f>
        <v>-2.8885384645150509</v>
      </c>
      <c r="R14" s="10" t="s">
        <v>14</v>
      </c>
    </row>
    <row r="15" spans="1:18" s="63" customFormat="1" ht="18.75" customHeight="1" x14ac:dyDescent="0.2">
      <c r="A15" s="69" t="s">
        <v>28</v>
      </c>
      <c r="B15" s="15">
        <v>255.82276704682809</v>
      </c>
      <c r="C15" s="15">
        <v>4412.9925411330478</v>
      </c>
      <c r="D15" s="15">
        <v>114.46969688128569</v>
      </c>
      <c r="E15" s="15">
        <v>188.75914545890802</v>
      </c>
      <c r="F15" s="15">
        <v>196.81596868330789</v>
      </c>
      <c r="G15" s="15">
        <v>168.12872442393615</v>
      </c>
      <c r="H15" s="15">
        <v>435.99561187548659</v>
      </c>
      <c r="I15" s="15">
        <v>101.59323302166781</v>
      </c>
      <c r="J15" s="15">
        <v>129.30300961283291</v>
      </c>
      <c r="K15" s="15">
        <v>102.39594993741784</v>
      </c>
      <c r="L15" s="15">
        <v>104.75992557054833</v>
      </c>
      <c r="M15" s="15">
        <v>135.39137077756206</v>
      </c>
      <c r="N15" s="15">
        <v>101.37063210399052</v>
      </c>
      <c r="O15" s="15">
        <v>153.02755635983502</v>
      </c>
      <c r="P15" s="70">
        <v>369.02611196798364</v>
      </c>
      <c r="Q15" s="70">
        <f t="shared" si="0"/>
        <v>1.9638415516430712</v>
      </c>
      <c r="R15" s="10" t="s">
        <v>15</v>
      </c>
    </row>
    <row r="16" spans="1:18" s="63" customFormat="1" ht="18.75" customHeight="1" x14ac:dyDescent="0.2">
      <c r="A16" s="69" t="s">
        <v>29</v>
      </c>
      <c r="B16" s="15">
        <v>452.8458969120399</v>
      </c>
      <c r="C16" s="15">
        <v>3859.8463370566542</v>
      </c>
      <c r="D16" s="15">
        <v>116.04491095128998</v>
      </c>
      <c r="E16" s="15">
        <v>192.04527495927556</v>
      </c>
      <c r="F16" s="15">
        <v>164.00281996930534</v>
      </c>
      <c r="G16" s="15">
        <v>176.01219270037762</v>
      </c>
      <c r="H16" s="15">
        <v>421.90212554404513</v>
      </c>
      <c r="I16" s="15">
        <v>101.59323302166781</v>
      </c>
      <c r="J16" s="15">
        <v>129.30300961283291</v>
      </c>
      <c r="K16" s="15">
        <v>102.39594993741784</v>
      </c>
      <c r="L16" s="15">
        <v>104.75992557054833</v>
      </c>
      <c r="M16" s="15">
        <v>136.48319150552666</v>
      </c>
      <c r="N16" s="15">
        <v>101.34736627496912</v>
      </c>
      <c r="O16" s="15">
        <v>154.6974325394462</v>
      </c>
      <c r="P16" s="70">
        <v>411.00492159327854</v>
      </c>
      <c r="Q16" s="70">
        <f t="shared" si="0"/>
        <v>11.375566189998224</v>
      </c>
      <c r="R16" s="10" t="s">
        <v>16</v>
      </c>
    </row>
    <row r="17" spans="1:18" s="63" customFormat="1" ht="18.75" customHeight="1" x14ac:dyDescent="0.2">
      <c r="A17" s="69" t="s">
        <v>30</v>
      </c>
      <c r="B17" s="15">
        <v>660.53911047977374</v>
      </c>
      <c r="C17" s="15">
        <v>3859.8463370566542</v>
      </c>
      <c r="D17" s="15">
        <v>117.60337711651994</v>
      </c>
      <c r="E17" s="15">
        <v>329.05237789056878</v>
      </c>
      <c r="F17" s="15">
        <v>164.45243064050382</v>
      </c>
      <c r="G17" s="15">
        <v>183.88192325587295</v>
      </c>
      <c r="H17" s="15">
        <v>410.45327329304786</v>
      </c>
      <c r="I17" s="15">
        <v>101.59323302166781</v>
      </c>
      <c r="J17" s="15">
        <v>129.30300961283291</v>
      </c>
      <c r="K17" s="15">
        <v>102.39594993741784</v>
      </c>
      <c r="L17" s="15">
        <v>104.75992557054833</v>
      </c>
      <c r="M17" s="15">
        <v>134.30531091180654</v>
      </c>
      <c r="N17" s="15">
        <v>101.44829161558442</v>
      </c>
      <c r="O17" s="15">
        <v>151.33823002471956</v>
      </c>
      <c r="P17" s="70">
        <v>492.55304243946711</v>
      </c>
      <c r="Q17" s="70">
        <f>P17/P16*100-100</f>
        <v>19.841154341914873</v>
      </c>
      <c r="R17" s="10" t="s">
        <v>17</v>
      </c>
    </row>
    <row r="18" spans="1:18" s="63" customFormat="1" ht="18.75" customHeight="1" x14ac:dyDescent="0.2">
      <c r="A18" s="69" t="s">
        <v>7</v>
      </c>
      <c r="B18" s="15">
        <v>710.98037760591058</v>
      </c>
      <c r="C18" s="15">
        <v>6926.1423646812218</v>
      </c>
      <c r="D18" s="15">
        <v>208.91637219587608</v>
      </c>
      <c r="E18" s="15">
        <v>328.04196824719213</v>
      </c>
      <c r="F18" s="15">
        <v>153.01405620880959</v>
      </c>
      <c r="G18" s="15">
        <v>183.88192325587295</v>
      </c>
      <c r="H18" s="15">
        <v>421.95545225564172</v>
      </c>
      <c r="I18" s="15">
        <v>101.59323302166781</v>
      </c>
      <c r="J18" s="15">
        <v>129.30300961283291</v>
      </c>
      <c r="K18" s="15">
        <v>102.39594993741784</v>
      </c>
      <c r="L18" s="15">
        <v>104.75992557054833</v>
      </c>
      <c r="M18" s="15">
        <v>133.97861958091372</v>
      </c>
      <c r="N18" s="15">
        <v>101.32629188834078</v>
      </c>
      <c r="O18" s="15">
        <v>150.9054275613282</v>
      </c>
      <c r="P18" s="70">
        <v>633.47282159088479</v>
      </c>
      <c r="Q18" s="70">
        <f t="shared" si="0"/>
        <v>28.610071811450865</v>
      </c>
      <c r="R18" s="10" t="s">
        <v>18</v>
      </c>
    </row>
    <row r="19" spans="1:18" s="63" customFormat="1" ht="18.75" customHeight="1" x14ac:dyDescent="0.2">
      <c r="A19" s="71" t="s">
        <v>31</v>
      </c>
      <c r="B19" s="72">
        <v>638.12475396503407</v>
      </c>
      <c r="C19" s="72">
        <v>8549.875458704284</v>
      </c>
      <c r="D19" s="72">
        <v>185.52428771844484</v>
      </c>
      <c r="E19" s="72">
        <v>320.76418769214496</v>
      </c>
      <c r="F19" s="72">
        <v>148.15403443064312</v>
      </c>
      <c r="G19" s="72">
        <v>183.88192325587295</v>
      </c>
      <c r="H19" s="72">
        <v>407.64561247061908</v>
      </c>
      <c r="I19" s="72">
        <v>99.781539467534486</v>
      </c>
      <c r="J19" s="72">
        <v>132.2039984046443</v>
      </c>
      <c r="K19" s="72">
        <v>102.39594993741784</v>
      </c>
      <c r="L19" s="72">
        <v>104.75992557054833</v>
      </c>
      <c r="M19" s="72">
        <v>129.56258711330096</v>
      </c>
      <c r="N19" s="72">
        <v>100.99318154034493</v>
      </c>
      <c r="O19" s="72">
        <v>144.37282811054558</v>
      </c>
      <c r="P19" s="52">
        <v>668.51355179037739</v>
      </c>
      <c r="Q19" s="60">
        <f>P19/P18*100-100</f>
        <v>5.5315285842086013</v>
      </c>
      <c r="R19" s="73" t="s">
        <v>19</v>
      </c>
    </row>
    <row r="20" spans="1:18" ht="81.75" customHeight="1" x14ac:dyDescent="0.2">
      <c r="A20" s="391" t="s">
        <v>1202</v>
      </c>
      <c r="B20" s="391"/>
      <c r="C20" s="391"/>
      <c r="D20" s="391"/>
      <c r="E20" s="391"/>
      <c r="F20" s="391"/>
      <c r="G20" s="391"/>
      <c r="H20" s="391"/>
      <c r="I20" s="391"/>
      <c r="J20" s="392" t="s">
        <v>1216</v>
      </c>
      <c r="K20" s="392"/>
      <c r="L20" s="392"/>
      <c r="M20" s="392"/>
      <c r="N20" s="392"/>
      <c r="O20" s="392"/>
      <c r="P20" s="392"/>
      <c r="Q20" s="392"/>
      <c r="R20" s="392"/>
    </row>
  </sheetData>
  <mergeCells count="12">
    <mergeCell ref="A20:I20"/>
    <mergeCell ref="J20:R20"/>
    <mergeCell ref="A1:R1"/>
    <mergeCell ref="A2:R2"/>
    <mergeCell ref="A3:R3"/>
    <mergeCell ref="A4:R4"/>
    <mergeCell ref="A5:A7"/>
    <mergeCell ref="B5:I5"/>
    <mergeCell ref="J5:O5"/>
    <mergeCell ref="P5:P6"/>
    <mergeCell ref="Q5:Q6"/>
    <mergeCell ref="R5:R7"/>
  </mergeCells>
  <printOptions horizontalCentered="1"/>
  <pageMargins left="0.39370078740157483" right="0.39370078740157483" top="0.78740157480314965" bottom="0.59055118110236227" header="0.39370078740157483" footer="0.39370078740157483"/>
  <pageSetup paperSize="9" scale="80" firstPageNumber="69" orientation="landscape" useFirstPageNumber="1" r:id="rId1"/>
  <headerFooter alignWithMargins="0">
    <oddHeader>&amp;L&amp;8PCBS: Prices and Price Indices Annual Bulletin, 2024&amp;R&amp;1&amp;K00+000ء &amp;8&amp;K000000PCBS: الأسعار والأرقام القياسية النشرة السنوية، 2024</oddHeader>
    <oddFooter>&amp;C&amp;P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1"/>
  <sheetViews>
    <sheetView rightToLeft="1" view="pageBreakPreview" zoomScale="90" zoomScaleNormal="100" zoomScaleSheetLayoutView="90" workbookViewId="0">
      <selection sqref="A1:R21"/>
    </sheetView>
  </sheetViews>
  <sheetFormatPr defaultRowHeight="16.5" customHeight="1" x14ac:dyDescent="0.2"/>
  <cols>
    <col min="1" max="1" width="8.28515625" customWidth="1"/>
    <col min="2" max="3" width="9.5703125" customWidth="1"/>
    <col min="4" max="5" width="8.85546875" customWidth="1"/>
    <col min="6" max="6" width="11.140625" customWidth="1"/>
    <col min="7" max="7" width="8.140625" customWidth="1"/>
    <col min="8" max="8" width="8.28515625" customWidth="1"/>
    <col min="9" max="9" width="10" customWidth="1"/>
    <col min="10" max="10" width="10.140625" customWidth="1"/>
    <col min="11" max="11" width="9" customWidth="1"/>
    <col min="12" max="12" width="9.5703125" customWidth="1"/>
    <col min="13" max="14" width="9.28515625" customWidth="1"/>
    <col min="15" max="15" width="12.140625" customWidth="1"/>
    <col min="16" max="16" width="12.5703125" customWidth="1"/>
    <col min="17" max="17" width="7.7109375" customWidth="1"/>
    <col min="18" max="18" width="11.42578125" customWidth="1"/>
  </cols>
  <sheetData>
    <row r="1" spans="1:18" ht="19.899999999999999" customHeight="1" x14ac:dyDescent="0.2">
      <c r="A1" s="341" t="s">
        <v>1275</v>
      </c>
      <c r="B1" s="341"/>
      <c r="C1" s="341"/>
      <c r="D1" s="341"/>
      <c r="E1" s="341"/>
      <c r="F1" s="341"/>
      <c r="G1" s="341"/>
      <c r="H1" s="341"/>
      <c r="I1" s="341"/>
      <c r="J1" s="341"/>
      <c r="K1" s="341"/>
      <c r="L1" s="341"/>
      <c r="M1" s="341"/>
      <c r="N1" s="341"/>
      <c r="O1" s="341"/>
      <c r="P1" s="341"/>
      <c r="Q1" s="341"/>
      <c r="R1" s="341"/>
    </row>
    <row r="2" spans="1:18" ht="19.899999999999999" customHeight="1" x14ac:dyDescent="0.2">
      <c r="A2" s="389" t="s">
        <v>1276</v>
      </c>
      <c r="B2" s="389"/>
      <c r="C2" s="389"/>
      <c r="D2" s="389"/>
      <c r="E2" s="389"/>
      <c r="F2" s="389"/>
      <c r="G2" s="389"/>
      <c r="H2" s="389"/>
      <c r="I2" s="389"/>
      <c r="J2" s="389"/>
      <c r="K2" s="389"/>
      <c r="L2" s="389"/>
      <c r="M2" s="389"/>
      <c r="N2" s="389"/>
      <c r="O2" s="389"/>
      <c r="P2" s="389"/>
      <c r="Q2" s="389"/>
      <c r="R2" s="389"/>
    </row>
    <row r="3" spans="1:18" ht="18" customHeight="1" x14ac:dyDescent="0.2">
      <c r="A3" s="342" t="s">
        <v>1205</v>
      </c>
      <c r="B3" s="342"/>
      <c r="C3" s="342"/>
      <c r="D3" s="342"/>
      <c r="E3" s="342"/>
      <c r="F3" s="342"/>
      <c r="G3" s="342"/>
      <c r="H3" s="342"/>
      <c r="I3" s="342"/>
      <c r="J3" s="342"/>
      <c r="K3" s="342"/>
      <c r="L3" s="342"/>
      <c r="M3" s="342"/>
      <c r="N3" s="342"/>
      <c r="O3" s="342"/>
      <c r="P3" s="342"/>
      <c r="Q3" s="342"/>
      <c r="R3" s="342"/>
    </row>
    <row r="4" spans="1:18" s="62" customFormat="1" ht="4.9000000000000004" customHeight="1" x14ac:dyDescent="0.25">
      <c r="A4" s="390"/>
      <c r="B4" s="390"/>
      <c r="C4" s="390"/>
      <c r="D4" s="390"/>
      <c r="E4" s="390"/>
      <c r="F4" s="390"/>
      <c r="G4" s="390"/>
      <c r="H4" s="390"/>
      <c r="I4" s="390"/>
      <c r="J4" s="390"/>
      <c r="K4" s="390"/>
      <c r="L4" s="390"/>
      <c r="M4" s="390"/>
      <c r="N4" s="390"/>
      <c r="O4" s="390"/>
      <c r="P4" s="390"/>
      <c r="Q4" s="390"/>
      <c r="R4" s="390"/>
    </row>
    <row r="5" spans="1:18" s="63" customFormat="1" ht="18" customHeight="1" x14ac:dyDescent="0.2">
      <c r="A5" s="398" t="s">
        <v>24</v>
      </c>
      <c r="B5" s="393" t="s">
        <v>44</v>
      </c>
      <c r="C5" s="393"/>
      <c r="D5" s="393"/>
      <c r="E5" s="393"/>
      <c r="F5" s="393"/>
      <c r="G5" s="393"/>
      <c r="H5" s="393"/>
      <c r="I5" s="394"/>
      <c r="J5" s="395" t="s">
        <v>45</v>
      </c>
      <c r="K5" s="396"/>
      <c r="L5" s="396"/>
      <c r="M5" s="396"/>
      <c r="N5" s="396"/>
      <c r="O5" s="397"/>
      <c r="P5" s="404" t="s">
        <v>51</v>
      </c>
      <c r="Q5" s="404" t="s">
        <v>40</v>
      </c>
      <c r="R5" s="401" t="s">
        <v>23</v>
      </c>
    </row>
    <row r="6" spans="1:18" s="64" customFormat="1" ht="83.25" customHeight="1" x14ac:dyDescent="0.5">
      <c r="A6" s="399"/>
      <c r="B6" s="269" t="s">
        <v>1171</v>
      </c>
      <c r="C6" s="269" t="s">
        <v>1172</v>
      </c>
      <c r="D6" s="269" t="s">
        <v>1173</v>
      </c>
      <c r="E6" s="269" t="s">
        <v>1174</v>
      </c>
      <c r="F6" s="269" t="s">
        <v>1175</v>
      </c>
      <c r="G6" s="269" t="s">
        <v>1176</v>
      </c>
      <c r="H6" s="269" t="s">
        <v>1177</v>
      </c>
      <c r="I6" s="269" t="s">
        <v>1178</v>
      </c>
      <c r="J6" s="269" t="s">
        <v>1179</v>
      </c>
      <c r="K6" s="269" t="s">
        <v>43</v>
      </c>
      <c r="L6" s="269" t="s">
        <v>1180</v>
      </c>
      <c r="M6" s="269" t="s">
        <v>1181</v>
      </c>
      <c r="N6" s="276" t="s">
        <v>1182</v>
      </c>
      <c r="O6" s="276" t="s">
        <v>1183</v>
      </c>
      <c r="P6" s="405"/>
      <c r="Q6" s="405"/>
      <c r="R6" s="402"/>
    </row>
    <row r="7" spans="1:18" s="63" customFormat="1" ht="86.25" customHeight="1" x14ac:dyDescent="0.2">
      <c r="A7" s="400"/>
      <c r="B7" s="65" t="s">
        <v>1184</v>
      </c>
      <c r="C7" s="65" t="s">
        <v>1185</v>
      </c>
      <c r="D7" s="65" t="s">
        <v>1186</v>
      </c>
      <c r="E7" s="65" t="s">
        <v>1187</v>
      </c>
      <c r="F7" s="65" t="s">
        <v>1188</v>
      </c>
      <c r="G7" s="65" t="s">
        <v>1189</v>
      </c>
      <c r="H7" s="65" t="s">
        <v>1190</v>
      </c>
      <c r="I7" s="65" t="s">
        <v>1206</v>
      </c>
      <c r="J7" s="65" t="s">
        <v>1192</v>
      </c>
      <c r="K7" s="65" t="s">
        <v>1193</v>
      </c>
      <c r="L7" s="66" t="s">
        <v>1203</v>
      </c>
      <c r="M7" s="67" t="s">
        <v>1204</v>
      </c>
      <c r="N7" s="67" t="s">
        <v>1195</v>
      </c>
      <c r="O7" s="67" t="s">
        <v>1196</v>
      </c>
      <c r="P7" s="316" t="s">
        <v>1197</v>
      </c>
      <c r="Q7" s="68" t="s">
        <v>42</v>
      </c>
      <c r="R7" s="403"/>
    </row>
    <row r="8" spans="1:18" s="63" customFormat="1" ht="18.75" customHeight="1" x14ac:dyDescent="0.2">
      <c r="A8" s="69" t="s">
        <v>46</v>
      </c>
      <c r="B8" s="15">
        <v>123.58496924570133</v>
      </c>
      <c r="C8" s="15">
        <v>109.65658215884463</v>
      </c>
      <c r="D8" s="15">
        <v>99.94621337586733</v>
      </c>
      <c r="E8" s="15">
        <v>122.28682988636217</v>
      </c>
      <c r="F8" s="15">
        <v>103.01998656801513</v>
      </c>
      <c r="G8" s="15">
        <v>104.89923971361593</v>
      </c>
      <c r="H8" s="15">
        <v>109.64701921681223</v>
      </c>
      <c r="I8" s="15">
        <v>105.07241882626049</v>
      </c>
      <c r="J8" s="15">
        <v>135.81533357893707</v>
      </c>
      <c r="K8" s="15">
        <v>120.49880176181122</v>
      </c>
      <c r="L8" s="15">
        <v>149.60862786257516</v>
      </c>
      <c r="M8" s="15">
        <v>114.60101812039187</v>
      </c>
      <c r="N8" s="15">
        <v>109.50394025454661</v>
      </c>
      <c r="O8" s="15">
        <v>116.46921460263073</v>
      </c>
      <c r="P8" s="70">
        <v>115.85467745514596</v>
      </c>
      <c r="Q8" s="296">
        <v>0.2622785466280817</v>
      </c>
      <c r="R8" s="10" t="s">
        <v>8</v>
      </c>
    </row>
    <row r="9" spans="1:18" s="63" customFormat="1" ht="18.75" customHeight="1" x14ac:dyDescent="0.2">
      <c r="A9" s="69" t="s">
        <v>47</v>
      </c>
      <c r="B9" s="15">
        <v>124.75941851293305</v>
      </c>
      <c r="C9" s="15">
        <v>109.65658215884463</v>
      </c>
      <c r="D9" s="15">
        <v>100.37356727501583</v>
      </c>
      <c r="E9" s="15">
        <v>124.55135704381929</v>
      </c>
      <c r="F9" s="15">
        <v>102.35027476909873</v>
      </c>
      <c r="G9" s="15">
        <v>104.98999926496197</v>
      </c>
      <c r="H9" s="15">
        <v>110.65708124511279</v>
      </c>
      <c r="I9" s="15">
        <v>105.18049234684814</v>
      </c>
      <c r="J9" s="15">
        <v>140.24977648566139</v>
      </c>
      <c r="K9" s="15">
        <v>120.49880176181122</v>
      </c>
      <c r="L9" s="15">
        <v>151.06827897604234</v>
      </c>
      <c r="M9" s="15">
        <v>114.58381759527747</v>
      </c>
      <c r="N9" s="15">
        <v>109.49236588677346</v>
      </c>
      <c r="O9" s="15">
        <v>116.44995196121555</v>
      </c>
      <c r="P9" s="70">
        <v>116.62206424727086</v>
      </c>
      <c r="Q9" s="70">
        <f>P9/P8*100-100</f>
        <v>0.6623701424761208</v>
      </c>
      <c r="R9" s="10" t="s">
        <v>10</v>
      </c>
    </row>
    <row r="10" spans="1:18" s="63" customFormat="1" ht="18.75" customHeight="1" x14ac:dyDescent="0.2">
      <c r="A10" s="69" t="s">
        <v>48</v>
      </c>
      <c r="B10" s="15">
        <v>125.36025999776435</v>
      </c>
      <c r="C10" s="15">
        <v>110.50041259661934</v>
      </c>
      <c r="D10" s="15">
        <v>103.00925774625094</v>
      </c>
      <c r="E10" s="15">
        <v>124.09558620658723</v>
      </c>
      <c r="F10" s="15">
        <v>102.69274426104346</v>
      </c>
      <c r="G10" s="15">
        <v>110.15863251118741</v>
      </c>
      <c r="H10" s="15">
        <v>112.25797360599105</v>
      </c>
      <c r="I10" s="15">
        <v>105.14383672316957</v>
      </c>
      <c r="J10" s="15">
        <v>139.99256649299261</v>
      </c>
      <c r="K10" s="15">
        <v>119.97474449149146</v>
      </c>
      <c r="L10" s="15">
        <v>151.03975600358879</v>
      </c>
      <c r="M10" s="15">
        <v>115.0205052192064</v>
      </c>
      <c r="N10" s="15">
        <v>109.52051332942531</v>
      </c>
      <c r="O10" s="15">
        <v>117.03637897496807</v>
      </c>
      <c r="P10" s="70">
        <v>117.30326156813059</v>
      </c>
      <c r="Q10" s="70">
        <f t="shared" ref="Q10:Q18" si="0">P10/P9*100-100</f>
        <v>0.58410672564963306</v>
      </c>
      <c r="R10" s="10" t="s">
        <v>49</v>
      </c>
    </row>
    <row r="11" spans="1:18" s="63" customFormat="1" ht="18.75" customHeight="1" x14ac:dyDescent="0.2">
      <c r="A11" s="69" t="s">
        <v>50</v>
      </c>
      <c r="B11" s="15">
        <v>126.13415397160553</v>
      </c>
      <c r="C11" s="15">
        <v>110.50041259661934</v>
      </c>
      <c r="D11" s="15">
        <v>104.17449757374537</v>
      </c>
      <c r="E11" s="15">
        <v>123.39902281472871</v>
      </c>
      <c r="F11" s="15">
        <v>103.8759518962344</v>
      </c>
      <c r="G11" s="15">
        <v>110.15863251118741</v>
      </c>
      <c r="H11" s="15">
        <v>113.6076976159284</v>
      </c>
      <c r="I11" s="15">
        <v>105.14383672316957</v>
      </c>
      <c r="J11" s="15">
        <v>141.7305828422426</v>
      </c>
      <c r="K11" s="15">
        <v>119.97474449149146</v>
      </c>
      <c r="L11" s="15">
        <v>150.36386588262692</v>
      </c>
      <c r="M11" s="15">
        <v>115.48514034525758</v>
      </c>
      <c r="N11" s="15">
        <v>109.54088668756049</v>
      </c>
      <c r="O11" s="15">
        <v>117.66384627542557</v>
      </c>
      <c r="P11" s="70">
        <v>117.82022556962065</v>
      </c>
      <c r="Q11" s="70">
        <f t="shared" si="0"/>
        <v>0.44070726983989061</v>
      </c>
      <c r="R11" s="10" t="s">
        <v>11</v>
      </c>
    </row>
    <row r="12" spans="1:18" s="63" customFormat="1" ht="18.75" customHeight="1" x14ac:dyDescent="0.2">
      <c r="A12" s="69" t="s">
        <v>27</v>
      </c>
      <c r="B12" s="15">
        <v>126.17350008286874</v>
      </c>
      <c r="C12" s="15">
        <v>110.50081795841426</v>
      </c>
      <c r="D12" s="15">
        <v>104.39199424947604</v>
      </c>
      <c r="E12" s="15">
        <v>122.78688495664608</v>
      </c>
      <c r="F12" s="15">
        <v>103.73900753021435</v>
      </c>
      <c r="G12" s="15">
        <v>110.18840309106531</v>
      </c>
      <c r="H12" s="15">
        <v>114.74801224773833</v>
      </c>
      <c r="I12" s="15">
        <v>105.08239661806938</v>
      </c>
      <c r="J12" s="15">
        <v>145.56144039235556</v>
      </c>
      <c r="K12" s="15">
        <v>119.97474449149146</v>
      </c>
      <c r="L12" s="15">
        <v>145.96732688139323</v>
      </c>
      <c r="M12" s="15">
        <v>115.44813869951538</v>
      </c>
      <c r="N12" s="15">
        <v>109.48558654469876</v>
      </c>
      <c r="O12" s="15">
        <v>117.63355145050282</v>
      </c>
      <c r="P12" s="70">
        <v>117.88257457868411</v>
      </c>
      <c r="Q12" s="70">
        <f t="shared" si="0"/>
        <v>5.2918765655078914E-2</v>
      </c>
      <c r="R12" s="10" t="s">
        <v>12</v>
      </c>
    </row>
    <row r="13" spans="1:18" s="63" customFormat="1" ht="18.75" customHeight="1" x14ac:dyDescent="0.2">
      <c r="A13" s="69" t="s">
        <v>5</v>
      </c>
      <c r="B13" s="15">
        <v>126.13036088874964</v>
      </c>
      <c r="C13" s="15">
        <v>110.5005972108289</v>
      </c>
      <c r="D13" s="15">
        <v>104.8431878345493</v>
      </c>
      <c r="E13" s="15">
        <v>122.95060840994705</v>
      </c>
      <c r="F13" s="15">
        <v>104.13862589429152</v>
      </c>
      <c r="G13" s="15">
        <v>117.1310369553801</v>
      </c>
      <c r="H13" s="15">
        <v>112.3372978372808</v>
      </c>
      <c r="I13" s="15">
        <v>105.08239661806938</v>
      </c>
      <c r="J13" s="15">
        <v>148.26231176340121</v>
      </c>
      <c r="K13" s="15">
        <v>119.97474449149146</v>
      </c>
      <c r="L13" s="15">
        <v>144.37524512824197</v>
      </c>
      <c r="M13" s="15">
        <v>115.24894488032535</v>
      </c>
      <c r="N13" s="15">
        <v>109.49857205845403</v>
      </c>
      <c r="O13" s="15">
        <v>117.35658901685463</v>
      </c>
      <c r="P13" s="70">
        <v>117.6911771114795</v>
      </c>
      <c r="Q13" s="70">
        <f t="shared" si="0"/>
        <v>-0.16236281561432975</v>
      </c>
      <c r="R13" s="10" t="s">
        <v>13</v>
      </c>
    </row>
    <row r="14" spans="1:18" s="63" customFormat="1" ht="18.75" customHeight="1" x14ac:dyDescent="0.2">
      <c r="A14" s="69" t="s">
        <v>6</v>
      </c>
      <c r="B14" s="15">
        <v>126.14605866030742</v>
      </c>
      <c r="C14" s="15">
        <v>110.5005972108289</v>
      </c>
      <c r="D14" s="15">
        <v>104.15155633304677</v>
      </c>
      <c r="E14" s="15">
        <v>121.36388095339601</v>
      </c>
      <c r="F14" s="15">
        <v>104.14674117583343</v>
      </c>
      <c r="G14" s="15">
        <v>117.1310369553801</v>
      </c>
      <c r="H14" s="15">
        <v>112.57301309128556</v>
      </c>
      <c r="I14" s="15">
        <v>105.08239661806938</v>
      </c>
      <c r="J14" s="15">
        <v>151.74196880717759</v>
      </c>
      <c r="K14" s="15">
        <v>119.97474449149146</v>
      </c>
      <c r="L14" s="15">
        <v>139.53330214962057</v>
      </c>
      <c r="M14" s="15">
        <v>115.3004655078488</v>
      </c>
      <c r="N14" s="15">
        <v>109.48653726453028</v>
      </c>
      <c r="O14" s="15">
        <v>117.4314041707518</v>
      </c>
      <c r="P14" s="70">
        <v>117.47643969724719</v>
      </c>
      <c r="Q14" s="70">
        <f t="shared" si="0"/>
        <v>-0.18245837921131169</v>
      </c>
      <c r="R14" s="10" t="s">
        <v>14</v>
      </c>
    </row>
    <row r="15" spans="1:18" s="63" customFormat="1" ht="18.75" customHeight="1" x14ac:dyDescent="0.2">
      <c r="A15" s="69" t="s">
        <v>28</v>
      </c>
      <c r="B15" s="15">
        <v>129.27860264214056</v>
      </c>
      <c r="C15" s="15">
        <v>124.91124179391427</v>
      </c>
      <c r="D15" s="15">
        <v>102.78134393605436</v>
      </c>
      <c r="E15" s="15">
        <v>122.08609368904095</v>
      </c>
      <c r="F15" s="15">
        <v>103.53955572610985</v>
      </c>
      <c r="G15" s="15">
        <v>116.97712884122041</v>
      </c>
      <c r="H15" s="15">
        <v>112.12640350854919</v>
      </c>
      <c r="I15" s="15">
        <v>105.01856949560664</v>
      </c>
      <c r="J15" s="15">
        <v>151.17246986799694</v>
      </c>
      <c r="K15" s="15">
        <v>119.97474449149146</v>
      </c>
      <c r="L15" s="15">
        <v>139.31441094161738</v>
      </c>
      <c r="M15" s="15">
        <v>115.46807337932063</v>
      </c>
      <c r="N15" s="15">
        <v>109.50601936339552</v>
      </c>
      <c r="O15" s="15">
        <v>117.65330355092645</v>
      </c>
      <c r="P15" s="70">
        <v>119.02262865980599</v>
      </c>
      <c r="Q15" s="70">
        <f t="shared" si="0"/>
        <v>1.3161694094097101</v>
      </c>
      <c r="R15" s="10" t="s">
        <v>15</v>
      </c>
    </row>
    <row r="16" spans="1:18" s="63" customFormat="1" ht="18.75" customHeight="1" x14ac:dyDescent="0.2">
      <c r="A16" s="69" t="s">
        <v>29</v>
      </c>
      <c r="B16" s="15">
        <v>133.01472934055496</v>
      </c>
      <c r="C16" s="15">
        <v>124.86357876144389</v>
      </c>
      <c r="D16" s="15">
        <v>100.80650856329636</v>
      </c>
      <c r="E16" s="15">
        <v>122.08639893992297</v>
      </c>
      <c r="F16" s="15">
        <v>103.05611919638773</v>
      </c>
      <c r="G16" s="15">
        <v>117.30307029494699</v>
      </c>
      <c r="H16" s="15">
        <v>109.14749986705867</v>
      </c>
      <c r="I16" s="15">
        <v>104.51945800640975</v>
      </c>
      <c r="J16" s="15">
        <v>147.69058295849996</v>
      </c>
      <c r="K16" s="15">
        <v>125.10854563258981</v>
      </c>
      <c r="L16" s="15">
        <v>138.94199119784278</v>
      </c>
      <c r="M16" s="15">
        <v>115.63261002753302</v>
      </c>
      <c r="N16" s="15">
        <v>109.50473301319558</v>
      </c>
      <c r="O16" s="15">
        <v>117.87861814887043</v>
      </c>
      <c r="P16" s="70">
        <v>119.38702755010657</v>
      </c>
      <c r="Q16" s="70">
        <f t="shared" si="0"/>
        <v>0.30615933659315431</v>
      </c>
      <c r="R16" s="10" t="s">
        <v>16</v>
      </c>
    </row>
    <row r="17" spans="1:18" s="63" customFormat="1" ht="18.75" customHeight="1" x14ac:dyDescent="0.2">
      <c r="A17" s="69" t="s">
        <v>30</v>
      </c>
      <c r="B17" s="15">
        <v>131.12650027150192</v>
      </c>
      <c r="C17" s="15">
        <v>124.86357876144389</v>
      </c>
      <c r="D17" s="15">
        <v>100.33901864387482</v>
      </c>
      <c r="E17" s="15">
        <v>122.21452794142856</v>
      </c>
      <c r="F17" s="15">
        <v>102.90871390483474</v>
      </c>
      <c r="G17" s="15">
        <v>117.30307029494699</v>
      </c>
      <c r="H17" s="15">
        <v>108.30354732925996</v>
      </c>
      <c r="I17" s="15">
        <v>104.51945800640975</v>
      </c>
      <c r="J17" s="15">
        <v>147.54875179710791</v>
      </c>
      <c r="K17" s="15">
        <v>125.10854563258981</v>
      </c>
      <c r="L17" s="15">
        <v>138.46052362868559</v>
      </c>
      <c r="M17" s="15">
        <v>115.95132315092542</v>
      </c>
      <c r="N17" s="15">
        <v>109.51031384287454</v>
      </c>
      <c r="O17" s="15">
        <v>118.31210147295189</v>
      </c>
      <c r="P17" s="70">
        <v>118.89166135958416</v>
      </c>
      <c r="Q17" s="70">
        <f t="shared" si="0"/>
        <v>-0.41492463686182646</v>
      </c>
      <c r="R17" s="10" t="s">
        <v>17</v>
      </c>
    </row>
    <row r="18" spans="1:18" s="63" customFormat="1" ht="18.75" customHeight="1" x14ac:dyDescent="0.2">
      <c r="A18" s="69" t="s">
        <v>7</v>
      </c>
      <c r="B18" s="15">
        <v>127.29852455292604</v>
      </c>
      <c r="C18" s="15">
        <v>124.86357876144389</v>
      </c>
      <c r="D18" s="15">
        <v>99.56452816409265</v>
      </c>
      <c r="E18" s="15">
        <v>121.49791497664017</v>
      </c>
      <c r="F18" s="15">
        <v>101.03771541397582</v>
      </c>
      <c r="G18" s="15">
        <v>117.30307029494699</v>
      </c>
      <c r="H18" s="15">
        <v>108.55746777692836</v>
      </c>
      <c r="I18" s="15">
        <v>104.51945800640975</v>
      </c>
      <c r="J18" s="15">
        <v>145.6488200558187</v>
      </c>
      <c r="K18" s="15">
        <v>125.10854563258981</v>
      </c>
      <c r="L18" s="15">
        <v>141.25027843618372</v>
      </c>
      <c r="M18" s="15">
        <v>115.81045051022662</v>
      </c>
      <c r="N18" s="15">
        <v>109.50356791490883</v>
      </c>
      <c r="O18" s="15">
        <v>118.12206830155345</v>
      </c>
      <c r="P18" s="70">
        <v>117.87697223883653</v>
      </c>
      <c r="Q18" s="70">
        <f t="shared" si="0"/>
        <v>-0.85345692805043427</v>
      </c>
      <c r="R18" s="10" t="s">
        <v>18</v>
      </c>
    </row>
    <row r="19" spans="1:18" s="63" customFormat="1" ht="18.75" customHeight="1" x14ac:dyDescent="0.2">
      <c r="A19" s="71" t="s">
        <v>31</v>
      </c>
      <c r="B19" s="72">
        <v>126.94308612571484</v>
      </c>
      <c r="C19" s="72">
        <v>124.86357876144389</v>
      </c>
      <c r="D19" s="72">
        <v>100.02444951258356</v>
      </c>
      <c r="E19" s="72">
        <v>120.74245094836166</v>
      </c>
      <c r="F19" s="72">
        <v>101.8914685438928</v>
      </c>
      <c r="G19" s="72">
        <v>119.03828146667861</v>
      </c>
      <c r="H19" s="72">
        <v>106.80775586971738</v>
      </c>
      <c r="I19" s="72">
        <v>101.57024628459787</v>
      </c>
      <c r="J19" s="72">
        <v>148.45701335146506</v>
      </c>
      <c r="K19" s="72">
        <v>126.46347780783597</v>
      </c>
      <c r="L19" s="72">
        <v>142.09080320293918</v>
      </c>
      <c r="M19" s="72">
        <v>115.89946630371962</v>
      </c>
      <c r="N19" s="72">
        <v>109.48516312603918</v>
      </c>
      <c r="O19" s="72">
        <v>118.25045621361556</v>
      </c>
      <c r="P19" s="52">
        <v>117.53775593002305</v>
      </c>
      <c r="Q19" s="60">
        <f>P19/P18*100-100</f>
        <v>-0.28777148103716854</v>
      </c>
      <c r="R19" s="73" t="s">
        <v>19</v>
      </c>
    </row>
    <row r="20" spans="1:18" s="63" customFormat="1" ht="18.75" customHeight="1" x14ac:dyDescent="0.2">
      <c r="A20" s="408" t="s">
        <v>1152</v>
      </c>
      <c r="B20" s="408"/>
      <c r="C20" s="408"/>
      <c r="D20" s="408"/>
      <c r="E20" s="408"/>
      <c r="F20" s="408"/>
      <c r="G20" s="408"/>
      <c r="H20" s="408"/>
      <c r="I20" s="408"/>
      <c r="J20" s="409" t="s">
        <v>1153</v>
      </c>
      <c r="K20" s="409"/>
      <c r="L20" s="409"/>
      <c r="M20" s="409"/>
      <c r="N20" s="409"/>
      <c r="O20" s="409"/>
      <c r="P20" s="409"/>
      <c r="Q20" s="409"/>
      <c r="R20" s="409"/>
    </row>
    <row r="21" spans="1:18" ht="81.75" customHeight="1" x14ac:dyDescent="0.2">
      <c r="A21" s="406" t="s">
        <v>1202</v>
      </c>
      <c r="B21" s="406"/>
      <c r="C21" s="406"/>
      <c r="D21" s="406"/>
      <c r="E21" s="406"/>
      <c r="F21" s="406"/>
      <c r="G21" s="406"/>
      <c r="H21" s="406"/>
      <c r="I21" s="406"/>
      <c r="J21" s="407" t="s">
        <v>1216</v>
      </c>
      <c r="K21" s="407"/>
      <c r="L21" s="407"/>
      <c r="M21" s="407"/>
      <c r="N21" s="407"/>
      <c r="O21" s="407"/>
      <c r="P21" s="407"/>
      <c r="Q21" s="407"/>
      <c r="R21" s="407"/>
    </row>
  </sheetData>
  <mergeCells count="14">
    <mergeCell ref="A20:I20"/>
    <mergeCell ref="J20:R20"/>
    <mergeCell ref="A21:I21"/>
    <mergeCell ref="J21:R21"/>
    <mergeCell ref="A1:R1"/>
    <mergeCell ref="A2:R2"/>
    <mergeCell ref="A3:R3"/>
    <mergeCell ref="A4:R4"/>
    <mergeCell ref="A5:A7"/>
    <mergeCell ref="B5:I5"/>
    <mergeCell ref="J5:O5"/>
    <mergeCell ref="P5:P6"/>
    <mergeCell ref="Q5:Q6"/>
    <mergeCell ref="R5:R7"/>
  </mergeCells>
  <printOptions horizontalCentered="1"/>
  <pageMargins left="0.39370078740157483" right="0.39370078740157483" top="0.78740157480314965" bottom="0.59055118110236227" header="0.39370078740157483" footer="0.39370078740157483"/>
  <pageSetup paperSize="9" scale="80" firstPageNumber="70" orientation="landscape" useFirstPageNumber="1" r:id="rId1"/>
  <headerFooter alignWithMargins="0">
    <oddHeader>&amp;L&amp;8PCBS: Prices and Price Indices Annual Bulletin, 2024&amp;R&amp;1&amp;K00+000ء &amp;8&amp;K000000PCBS: الأسعار والأرقام القياسية النشرة السنوية، 2024</oddHeader>
    <oddFooter>&amp;C&amp;P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530"/>
  <sheetViews>
    <sheetView rightToLeft="1" tabSelected="1" view="pageBreakPreview" topLeftCell="B1" zoomScaleNormal="100" zoomScaleSheetLayoutView="100" workbookViewId="0">
      <selection sqref="A1:A1048576"/>
    </sheetView>
  </sheetViews>
  <sheetFormatPr defaultColWidth="9.140625" defaultRowHeight="16.5" customHeight="1" x14ac:dyDescent="0.2"/>
  <cols>
    <col min="1" max="1" width="13.85546875" style="137" hidden="1" customWidth="1"/>
    <col min="2" max="2" width="24.85546875" style="140" customWidth="1"/>
    <col min="3" max="3" width="9.5703125" style="140" customWidth="1"/>
    <col min="4" max="4" width="8.28515625" style="140" customWidth="1"/>
    <col min="5" max="5" width="11.85546875" style="140" customWidth="1"/>
    <col min="6" max="6" width="11.42578125" style="155" customWidth="1"/>
    <col min="7" max="7" width="9.42578125" style="137" customWidth="1"/>
    <col min="8" max="8" width="11.42578125" style="137" customWidth="1"/>
    <col min="9" max="9" width="9.5703125" style="137" customWidth="1"/>
    <col min="10" max="10" width="12.85546875" style="156" customWidth="1"/>
    <col min="11" max="11" width="10.7109375" style="156" customWidth="1"/>
    <col min="12" max="12" width="12.85546875" style="157" customWidth="1"/>
    <col min="13" max="13" width="30.28515625" style="157" customWidth="1"/>
    <col min="14" max="16384" width="9.140625" style="137"/>
  </cols>
  <sheetData>
    <row r="1" spans="1:15" s="80" customFormat="1" ht="17.100000000000001" customHeight="1" x14ac:dyDescent="0.2">
      <c r="B1" s="414" t="s">
        <v>1279</v>
      </c>
      <c r="C1" s="414"/>
      <c r="D1" s="414"/>
      <c r="E1" s="414"/>
      <c r="F1" s="414"/>
      <c r="G1" s="414"/>
      <c r="H1" s="414"/>
      <c r="I1" s="414"/>
      <c r="J1" s="414"/>
      <c r="K1" s="414"/>
      <c r="L1" s="414"/>
      <c r="M1" s="414"/>
    </row>
    <row r="2" spans="1:15" s="80" customFormat="1" ht="17.100000000000001" customHeight="1" x14ac:dyDescent="0.2">
      <c r="B2" s="415" t="s">
        <v>1280</v>
      </c>
      <c r="C2" s="415"/>
      <c r="D2" s="415"/>
      <c r="E2" s="415"/>
      <c r="F2" s="415"/>
      <c r="G2" s="415"/>
      <c r="H2" s="415"/>
      <c r="I2" s="415"/>
      <c r="J2" s="415"/>
      <c r="K2" s="415"/>
      <c r="L2" s="415"/>
      <c r="M2" s="415"/>
    </row>
    <row r="3" spans="1:15" s="80" customFormat="1" ht="17.100000000000001" customHeight="1" x14ac:dyDescent="0.2">
      <c r="B3" s="416" t="s">
        <v>1156</v>
      </c>
      <c r="C3" s="416"/>
      <c r="D3" s="416"/>
      <c r="E3" s="416"/>
      <c r="F3" s="416"/>
      <c r="G3" s="416"/>
      <c r="H3" s="416"/>
      <c r="I3" s="416"/>
      <c r="J3" s="416"/>
      <c r="K3" s="416"/>
      <c r="L3" s="416"/>
      <c r="M3" s="416"/>
    </row>
    <row r="4" spans="1:15" s="80" customFormat="1" ht="4.9000000000000004" customHeight="1" x14ac:dyDescent="0.2">
      <c r="B4" s="81"/>
      <c r="C4" s="81"/>
      <c r="D4" s="81"/>
      <c r="E4" s="81"/>
      <c r="F4" s="81"/>
      <c r="G4" s="81"/>
      <c r="H4" s="81"/>
      <c r="I4" s="81"/>
      <c r="J4" s="81"/>
      <c r="K4" s="81"/>
      <c r="L4" s="81"/>
      <c r="M4" s="81"/>
    </row>
    <row r="5" spans="1:15" s="82" customFormat="1" ht="16.899999999999999" customHeight="1" x14ac:dyDescent="0.2">
      <c r="B5" s="417" t="s">
        <v>82</v>
      </c>
      <c r="C5" s="417" t="s">
        <v>83</v>
      </c>
      <c r="D5" s="417" t="s">
        <v>84</v>
      </c>
      <c r="E5" s="417" t="s">
        <v>85</v>
      </c>
      <c r="F5" s="83" t="s">
        <v>54</v>
      </c>
      <c r="G5" s="83" t="s">
        <v>78</v>
      </c>
      <c r="H5" s="83" t="s">
        <v>86</v>
      </c>
      <c r="I5" s="83" t="s">
        <v>52</v>
      </c>
      <c r="J5" s="420" t="s">
        <v>87</v>
      </c>
      <c r="K5" s="420" t="s">
        <v>88</v>
      </c>
      <c r="L5" s="422" t="s">
        <v>89</v>
      </c>
      <c r="M5" s="424" t="s">
        <v>90</v>
      </c>
    </row>
    <row r="6" spans="1:15" s="82" customFormat="1" ht="24" customHeight="1" x14ac:dyDescent="0.2">
      <c r="B6" s="418"/>
      <c r="C6" s="419"/>
      <c r="D6" s="419"/>
      <c r="E6" s="419"/>
      <c r="F6" s="84" t="s">
        <v>55</v>
      </c>
      <c r="G6" s="84" t="s">
        <v>79</v>
      </c>
      <c r="H6" s="84" t="s">
        <v>80</v>
      </c>
      <c r="I6" s="84" t="s">
        <v>53</v>
      </c>
      <c r="J6" s="421"/>
      <c r="K6" s="421"/>
      <c r="L6" s="423"/>
      <c r="M6" s="425"/>
    </row>
    <row r="7" spans="1:15" s="95" customFormat="1" ht="15" customHeight="1" x14ac:dyDescent="0.2">
      <c r="A7" s="85"/>
      <c r="B7" s="86" t="s">
        <v>91</v>
      </c>
      <c r="C7" s="261"/>
      <c r="D7" s="87"/>
      <c r="E7" s="88"/>
      <c r="F7" s="89"/>
      <c r="G7" s="90"/>
      <c r="H7" s="90"/>
      <c r="I7" s="91"/>
      <c r="J7" s="92"/>
      <c r="K7" s="93"/>
      <c r="L7" s="262"/>
      <c r="M7" s="94" t="s">
        <v>92</v>
      </c>
    </row>
    <row r="8" spans="1:15" s="95" customFormat="1" ht="15" customHeight="1" x14ac:dyDescent="0.2">
      <c r="A8" s="96">
        <v>11100104</v>
      </c>
      <c r="B8" s="97" t="s">
        <v>101</v>
      </c>
      <c r="C8" s="97" t="s">
        <v>102</v>
      </c>
      <c r="D8" s="98" t="s">
        <v>98</v>
      </c>
      <c r="E8" s="99" t="s">
        <v>94</v>
      </c>
      <c r="F8" s="100">
        <v>9.5959876543209877</v>
      </c>
      <c r="G8" s="101">
        <v>13.821428571428575</v>
      </c>
      <c r="H8" s="101">
        <v>12</v>
      </c>
      <c r="I8" s="102">
        <v>10.119281183153204</v>
      </c>
      <c r="J8" s="103" t="s">
        <v>95</v>
      </c>
      <c r="K8" s="104" t="s">
        <v>99</v>
      </c>
      <c r="L8" s="105" t="s">
        <v>103</v>
      </c>
      <c r="M8" s="105" t="s">
        <v>100</v>
      </c>
    </row>
    <row r="9" spans="1:15" s="95" customFormat="1" ht="15" customHeight="1" x14ac:dyDescent="0.2">
      <c r="A9">
        <v>11100106</v>
      </c>
      <c r="B9" s="97" t="s">
        <v>93</v>
      </c>
      <c r="C9" s="97" t="s">
        <v>1224</v>
      </c>
      <c r="D9" s="98" t="s">
        <v>1225</v>
      </c>
      <c r="E9" s="99" t="s">
        <v>1226</v>
      </c>
      <c r="F9" s="100">
        <v>37.83877551020408</v>
      </c>
      <c r="G9" s="101">
        <v>44.399999999999984</v>
      </c>
      <c r="H9" s="101">
        <v>48.333333333333336</v>
      </c>
      <c r="I9" s="102">
        <v>40.979186413258716</v>
      </c>
      <c r="J9" s="103" t="s">
        <v>1227</v>
      </c>
      <c r="K9" s="104" t="s">
        <v>1228</v>
      </c>
      <c r="L9" s="105" t="s">
        <v>1229</v>
      </c>
      <c r="M9" s="105" t="s">
        <v>97</v>
      </c>
    </row>
    <row r="10" spans="1:15" s="95" customFormat="1" ht="15" customHeight="1" x14ac:dyDescent="0.2">
      <c r="A10">
        <v>11100107</v>
      </c>
      <c r="B10" s="97" t="s">
        <v>93</v>
      </c>
      <c r="C10" s="97" t="s">
        <v>1247</v>
      </c>
      <c r="D10" s="98" t="s">
        <v>1230</v>
      </c>
      <c r="E10" s="99" t="s">
        <v>1226</v>
      </c>
      <c r="F10" s="100">
        <v>37.102083333333326</v>
      </c>
      <c r="G10" s="101">
        <v>44.578947368421048</v>
      </c>
      <c r="H10" s="101">
        <v>48.75</v>
      </c>
      <c r="I10" s="102">
        <v>40.67211608723207</v>
      </c>
      <c r="J10" s="103" t="s">
        <v>1227</v>
      </c>
      <c r="K10" s="104" t="s">
        <v>240</v>
      </c>
      <c r="L10" s="105" t="s">
        <v>1246</v>
      </c>
      <c r="M10" s="105" t="s">
        <v>97</v>
      </c>
    </row>
    <row r="11" spans="1:15" s="95" customFormat="1" ht="15" customHeight="1" x14ac:dyDescent="0.2">
      <c r="A11">
        <v>11100110</v>
      </c>
      <c r="B11" s="97" t="s">
        <v>1324</v>
      </c>
      <c r="C11" s="97"/>
      <c r="D11" s="98" t="s">
        <v>435</v>
      </c>
      <c r="E11" s="99" t="s">
        <v>94</v>
      </c>
      <c r="F11" s="100" t="s">
        <v>81</v>
      </c>
      <c r="G11" s="101">
        <v>20.706912878787879</v>
      </c>
      <c r="H11" s="101" t="s">
        <v>81</v>
      </c>
      <c r="I11" s="102">
        <v>20.706912878787879</v>
      </c>
      <c r="J11" s="103" t="s">
        <v>95</v>
      </c>
      <c r="K11" s="104" t="s">
        <v>438</v>
      </c>
      <c r="L11" s="105"/>
      <c r="M11" s="105" t="s">
        <v>97</v>
      </c>
    </row>
    <row r="12" spans="1:15" s="95" customFormat="1" ht="15" customHeight="1" x14ac:dyDescent="0.2">
      <c r="A12" s="85"/>
      <c r="B12" s="106" t="s">
        <v>104</v>
      </c>
      <c r="C12" s="97"/>
      <c r="D12" s="98"/>
      <c r="E12" s="99"/>
      <c r="F12" s="100"/>
      <c r="G12" s="101"/>
      <c r="H12" s="101"/>
      <c r="I12" s="102"/>
      <c r="J12" s="103"/>
      <c r="K12" s="104"/>
      <c r="L12" s="105"/>
      <c r="M12" s="107" t="s">
        <v>105</v>
      </c>
    </row>
    <row r="13" spans="1:15" s="95" customFormat="1" ht="15" customHeight="1" x14ac:dyDescent="0.2">
      <c r="A13">
        <v>11100201</v>
      </c>
      <c r="B13" s="97" t="s">
        <v>106</v>
      </c>
      <c r="C13" s="97"/>
      <c r="D13" s="98" t="s">
        <v>107</v>
      </c>
      <c r="E13" s="99" t="s">
        <v>94</v>
      </c>
      <c r="F13" s="100">
        <v>4.6091880341880342</v>
      </c>
      <c r="G13" s="101">
        <v>4</v>
      </c>
      <c r="H13" s="101">
        <v>6.15625</v>
      </c>
      <c r="I13" s="102">
        <v>4.2943450174257487</v>
      </c>
      <c r="J13" s="103" t="s">
        <v>95</v>
      </c>
      <c r="K13" s="104" t="s">
        <v>108</v>
      </c>
      <c r="L13" s="105"/>
      <c r="M13" s="105" t="s">
        <v>109</v>
      </c>
      <c r="O13" s="95" t="s">
        <v>81</v>
      </c>
    </row>
    <row r="14" spans="1:15" s="95" customFormat="1" ht="15" customHeight="1" x14ac:dyDescent="0.2">
      <c r="A14">
        <v>11100204</v>
      </c>
      <c r="B14" s="97" t="s">
        <v>1327</v>
      </c>
      <c r="C14" s="97"/>
      <c r="D14" s="98" t="s">
        <v>107</v>
      </c>
      <c r="E14" s="99" t="s">
        <v>1325</v>
      </c>
      <c r="F14" s="100">
        <v>139.22083333333333</v>
      </c>
      <c r="G14" s="101">
        <v>150</v>
      </c>
      <c r="H14" s="101">
        <v>136.66666666666666</v>
      </c>
      <c r="I14" s="102">
        <v>145.45852487965385</v>
      </c>
      <c r="J14" s="103" t="s">
        <v>1326</v>
      </c>
      <c r="K14" s="104" t="s">
        <v>108</v>
      </c>
      <c r="L14" s="105"/>
      <c r="M14" s="105" t="s">
        <v>1328</v>
      </c>
    </row>
    <row r="15" spans="1:15" s="95" customFormat="1" ht="15" customHeight="1" x14ac:dyDescent="0.2">
      <c r="A15">
        <v>11100211</v>
      </c>
      <c r="B15" s="97" t="s">
        <v>1329</v>
      </c>
      <c r="C15" s="97"/>
      <c r="D15" s="98" t="s">
        <v>435</v>
      </c>
      <c r="E15" s="99" t="s">
        <v>1330</v>
      </c>
      <c r="F15" s="100" t="s">
        <v>81</v>
      </c>
      <c r="G15" s="101">
        <v>100.4861111111111</v>
      </c>
      <c r="H15" s="101" t="s">
        <v>81</v>
      </c>
      <c r="I15" s="102">
        <v>100.4861111111111</v>
      </c>
      <c r="J15" s="103" t="s">
        <v>1332</v>
      </c>
      <c r="K15" s="104" t="s">
        <v>438</v>
      </c>
      <c r="L15" s="105"/>
      <c r="M15" s="105" t="s">
        <v>1331</v>
      </c>
    </row>
    <row r="16" spans="1:15" s="95" customFormat="1" ht="15" customHeight="1" x14ac:dyDescent="0.2">
      <c r="A16" s="108"/>
      <c r="B16" s="106" t="s">
        <v>110</v>
      </c>
      <c r="C16" s="97"/>
      <c r="D16" s="98"/>
      <c r="E16" s="99"/>
      <c r="F16" s="100"/>
      <c r="G16" s="101"/>
      <c r="H16" s="101"/>
      <c r="I16" s="102"/>
      <c r="J16" s="103"/>
      <c r="K16" s="104"/>
      <c r="L16" s="105"/>
      <c r="M16" s="107" t="s">
        <v>111</v>
      </c>
    </row>
    <row r="17" spans="1:13" s="95" customFormat="1" ht="15" customHeight="1" x14ac:dyDescent="0.2">
      <c r="A17" s="96">
        <v>11100301</v>
      </c>
      <c r="B17" s="97" t="s">
        <v>112</v>
      </c>
      <c r="C17" s="97"/>
      <c r="D17" s="98" t="s">
        <v>113</v>
      </c>
      <c r="E17" s="99" t="s">
        <v>114</v>
      </c>
      <c r="F17" s="100">
        <v>4.629870129870131</v>
      </c>
      <c r="G17" s="101">
        <v>4.5991071428571422</v>
      </c>
      <c r="H17" s="101">
        <v>7.0555555555555545</v>
      </c>
      <c r="I17" s="102">
        <v>4.9257784584745963</v>
      </c>
      <c r="J17" s="103" t="s">
        <v>115</v>
      </c>
      <c r="K17" s="104" t="s">
        <v>116</v>
      </c>
      <c r="L17" s="105"/>
      <c r="M17" s="105" t="s">
        <v>117</v>
      </c>
    </row>
    <row r="18" spans="1:13" s="95" customFormat="1" ht="15" customHeight="1" x14ac:dyDescent="0.2">
      <c r="A18" s="85"/>
      <c r="B18" s="106" t="s">
        <v>118</v>
      </c>
      <c r="C18" s="97"/>
      <c r="D18" s="98"/>
      <c r="E18" s="99"/>
      <c r="F18" s="100"/>
      <c r="G18" s="101"/>
      <c r="H18" s="101"/>
      <c r="I18" s="102"/>
      <c r="J18" s="103"/>
      <c r="K18" s="104"/>
      <c r="L18" s="105"/>
      <c r="M18" s="107" t="s">
        <v>119</v>
      </c>
    </row>
    <row r="19" spans="1:13" s="95" customFormat="1" ht="15" customHeight="1" x14ac:dyDescent="0.2">
      <c r="A19" s="96">
        <v>11100401</v>
      </c>
      <c r="B19" s="97" t="s">
        <v>120</v>
      </c>
      <c r="C19" s="97"/>
      <c r="D19" s="98" t="s">
        <v>113</v>
      </c>
      <c r="E19" s="99" t="s">
        <v>114</v>
      </c>
      <c r="F19" s="100">
        <v>11.490625</v>
      </c>
      <c r="G19" s="101">
        <v>16.568247126436784</v>
      </c>
      <c r="H19" s="101">
        <v>18.5</v>
      </c>
      <c r="I19" s="102">
        <v>12.837310651405685</v>
      </c>
      <c r="J19" s="103" t="s">
        <v>115</v>
      </c>
      <c r="K19" s="104" t="s">
        <v>116</v>
      </c>
      <c r="L19" s="105"/>
      <c r="M19" s="105" t="s">
        <v>121</v>
      </c>
    </row>
    <row r="20" spans="1:13" s="95" customFormat="1" ht="15" customHeight="1" x14ac:dyDescent="0.2">
      <c r="A20" s="85"/>
      <c r="B20" s="106" t="s">
        <v>122</v>
      </c>
      <c r="C20" s="97"/>
      <c r="D20" s="98"/>
      <c r="E20" s="99"/>
      <c r="F20" s="100"/>
      <c r="G20" s="101"/>
      <c r="H20" s="101"/>
      <c r="I20" s="102"/>
      <c r="J20" s="103"/>
      <c r="K20" s="104"/>
      <c r="L20" s="105"/>
      <c r="M20" s="107" t="s">
        <v>123</v>
      </c>
    </row>
    <row r="21" spans="1:13" s="95" customFormat="1" ht="15" customHeight="1" x14ac:dyDescent="0.2">
      <c r="A21" s="96">
        <v>11100601</v>
      </c>
      <c r="B21" s="97" t="s">
        <v>124</v>
      </c>
      <c r="C21" s="97"/>
      <c r="D21" s="98" t="s">
        <v>113</v>
      </c>
      <c r="E21" s="99" t="s">
        <v>114</v>
      </c>
      <c r="F21" s="100">
        <v>35.518018018018019</v>
      </c>
      <c r="G21" s="101">
        <v>25.388888888888889</v>
      </c>
      <c r="H21" s="101">
        <v>59.116666666666653</v>
      </c>
      <c r="I21" s="102">
        <v>36.623398705959161</v>
      </c>
      <c r="J21" s="103" t="s">
        <v>115</v>
      </c>
      <c r="K21" s="104" t="s">
        <v>116</v>
      </c>
      <c r="L21" s="105"/>
      <c r="M21" s="105" t="s">
        <v>125</v>
      </c>
    </row>
    <row r="22" spans="1:13" s="95" customFormat="1" ht="15" customHeight="1" x14ac:dyDescent="0.2">
      <c r="A22" s="96">
        <v>11100602</v>
      </c>
      <c r="B22" s="97" t="s">
        <v>126</v>
      </c>
      <c r="C22" s="97"/>
      <c r="D22" s="98" t="s">
        <v>113</v>
      </c>
      <c r="E22" s="99" t="s">
        <v>114</v>
      </c>
      <c r="F22" s="100">
        <v>75.056306306306297</v>
      </c>
      <c r="G22" s="101">
        <v>56.25</v>
      </c>
      <c r="H22" s="101">
        <v>85.833333333333329</v>
      </c>
      <c r="I22" s="102">
        <v>73.406030678816307</v>
      </c>
      <c r="J22" s="103" t="s">
        <v>115</v>
      </c>
      <c r="K22" s="104" t="s">
        <v>116</v>
      </c>
      <c r="L22" s="105"/>
      <c r="M22" s="105" t="s">
        <v>127</v>
      </c>
    </row>
    <row r="23" spans="1:13" s="95" customFormat="1" ht="15" customHeight="1" x14ac:dyDescent="0.2">
      <c r="A23" s="85"/>
      <c r="B23" s="106" t="s">
        <v>128</v>
      </c>
      <c r="C23" s="97"/>
      <c r="D23" s="98"/>
      <c r="E23" s="99"/>
      <c r="F23" s="100"/>
      <c r="G23" s="101"/>
      <c r="H23" s="101"/>
      <c r="I23" s="102"/>
      <c r="J23" s="103"/>
      <c r="K23" s="104"/>
      <c r="L23" s="105"/>
      <c r="M23" s="107" t="s">
        <v>129</v>
      </c>
    </row>
    <row r="24" spans="1:13" s="95" customFormat="1" ht="20.100000000000001" customHeight="1" x14ac:dyDescent="0.2">
      <c r="A24" s="96">
        <v>11100801</v>
      </c>
      <c r="B24" s="97" t="s">
        <v>130</v>
      </c>
      <c r="C24" s="97" t="s">
        <v>131</v>
      </c>
      <c r="D24" s="98" t="s">
        <v>113</v>
      </c>
      <c r="E24" s="99" t="s">
        <v>132</v>
      </c>
      <c r="F24" s="100">
        <v>10.530729166666669</v>
      </c>
      <c r="G24" s="101">
        <v>6.64</v>
      </c>
      <c r="H24" s="101">
        <v>12</v>
      </c>
      <c r="I24" s="102">
        <v>9.27057565842067</v>
      </c>
      <c r="J24" s="109" t="s">
        <v>133</v>
      </c>
      <c r="K24" s="104" t="s">
        <v>116</v>
      </c>
      <c r="L24" s="265" t="s">
        <v>134</v>
      </c>
      <c r="M24" s="105" t="s">
        <v>135</v>
      </c>
    </row>
    <row r="25" spans="1:13" s="95" customFormat="1" ht="20.100000000000001" customHeight="1" x14ac:dyDescent="0.2">
      <c r="A25" s="96">
        <v>11100802</v>
      </c>
      <c r="B25" s="97" t="s">
        <v>136</v>
      </c>
      <c r="C25" s="97" t="s">
        <v>137</v>
      </c>
      <c r="D25" s="98" t="s">
        <v>107</v>
      </c>
      <c r="E25" s="99" t="s">
        <v>138</v>
      </c>
      <c r="F25" s="100">
        <v>3.1452380952380956</v>
      </c>
      <c r="G25" s="101">
        <v>4</v>
      </c>
      <c r="H25" s="101">
        <v>4.9880952380952381</v>
      </c>
      <c r="I25" s="102">
        <v>3.5915921513486482</v>
      </c>
      <c r="J25" s="103" t="s">
        <v>139</v>
      </c>
      <c r="K25" s="104" t="s">
        <v>108</v>
      </c>
      <c r="L25" s="105" t="s">
        <v>140</v>
      </c>
      <c r="M25" s="105" t="s">
        <v>141</v>
      </c>
    </row>
    <row r="26" spans="1:13" s="95" customFormat="1" ht="15" customHeight="1" x14ac:dyDescent="0.2">
      <c r="A26" s="96">
        <v>11100804</v>
      </c>
      <c r="B26" s="97" t="s">
        <v>142</v>
      </c>
      <c r="C26" s="97" t="s">
        <v>143</v>
      </c>
      <c r="D26" s="98" t="s">
        <v>144</v>
      </c>
      <c r="E26" s="99" t="s">
        <v>145</v>
      </c>
      <c r="F26" s="100">
        <v>2.0279255319148937</v>
      </c>
      <c r="G26" s="101">
        <v>2</v>
      </c>
      <c r="H26" s="101">
        <v>4</v>
      </c>
      <c r="I26" s="102">
        <v>2.1724128699386136</v>
      </c>
      <c r="J26" s="103" t="s">
        <v>146</v>
      </c>
      <c r="K26" s="104" t="s">
        <v>147</v>
      </c>
      <c r="L26" s="105" t="s">
        <v>148</v>
      </c>
      <c r="M26" s="105" t="s">
        <v>149</v>
      </c>
    </row>
    <row r="27" spans="1:13" s="95" customFormat="1" ht="15" customHeight="1" x14ac:dyDescent="0.2">
      <c r="A27" s="85"/>
      <c r="B27" s="106" t="s">
        <v>150</v>
      </c>
      <c r="C27" s="97"/>
      <c r="D27" s="98"/>
      <c r="E27" s="99"/>
      <c r="F27" s="100"/>
      <c r="G27" s="101"/>
      <c r="H27" s="101"/>
      <c r="I27" s="102"/>
      <c r="J27" s="103"/>
      <c r="K27" s="104"/>
      <c r="L27" s="105"/>
      <c r="M27" s="107" t="s">
        <v>151</v>
      </c>
    </row>
    <row r="28" spans="1:13" s="95" customFormat="1" ht="15" customHeight="1" x14ac:dyDescent="0.2">
      <c r="A28" s="96">
        <v>11100901</v>
      </c>
      <c r="B28" s="97" t="s">
        <v>152</v>
      </c>
      <c r="C28" s="97" t="s">
        <v>153</v>
      </c>
      <c r="D28" s="98" t="s">
        <v>107</v>
      </c>
      <c r="E28" s="99" t="s">
        <v>154</v>
      </c>
      <c r="F28" s="100">
        <v>4.8532312925170062</v>
      </c>
      <c r="G28" s="101" t="s">
        <v>81</v>
      </c>
      <c r="H28" s="101">
        <v>6.8666666666666663</v>
      </c>
      <c r="I28" s="102">
        <v>5.1187377412204667</v>
      </c>
      <c r="J28" s="103" t="s">
        <v>155</v>
      </c>
      <c r="K28" s="104" t="s">
        <v>108</v>
      </c>
      <c r="L28" s="105" t="s">
        <v>156</v>
      </c>
      <c r="M28" s="105" t="s">
        <v>157</v>
      </c>
    </row>
    <row r="29" spans="1:13" s="95" customFormat="1" ht="15" customHeight="1" x14ac:dyDescent="0.2">
      <c r="A29" s="110">
        <v>11100902</v>
      </c>
      <c r="B29" s="97" t="s">
        <v>158</v>
      </c>
      <c r="C29" s="97" t="s">
        <v>159</v>
      </c>
      <c r="D29" s="98" t="s">
        <v>113</v>
      </c>
      <c r="E29" s="99" t="s">
        <v>160</v>
      </c>
      <c r="F29" s="100">
        <v>2.6135204081632653</v>
      </c>
      <c r="G29" s="101" t="s">
        <v>81</v>
      </c>
      <c r="H29" s="101">
        <v>3.1083333333333329</v>
      </c>
      <c r="I29" s="102">
        <v>2.6787700924696018</v>
      </c>
      <c r="J29" s="103" t="s">
        <v>161</v>
      </c>
      <c r="K29" s="104" t="s">
        <v>116</v>
      </c>
      <c r="L29" s="105" t="s">
        <v>162</v>
      </c>
      <c r="M29" s="105" t="s">
        <v>163</v>
      </c>
    </row>
    <row r="30" spans="1:13" s="95" customFormat="1" ht="15" customHeight="1" x14ac:dyDescent="0.2">
      <c r="A30" s="108"/>
      <c r="B30" s="106" t="s">
        <v>164</v>
      </c>
      <c r="C30" s="97"/>
      <c r="D30" s="98"/>
      <c r="E30" s="99"/>
      <c r="F30" s="100"/>
      <c r="G30" s="101"/>
      <c r="H30" s="101"/>
      <c r="I30" s="102"/>
      <c r="J30" s="103"/>
      <c r="K30" s="104"/>
      <c r="L30" s="105"/>
      <c r="M30" s="107" t="s">
        <v>165</v>
      </c>
    </row>
    <row r="31" spans="1:13" s="95" customFormat="1" ht="15" customHeight="1" x14ac:dyDescent="0.2">
      <c r="A31" s="110">
        <v>11101001</v>
      </c>
      <c r="B31" s="97" t="s">
        <v>166</v>
      </c>
      <c r="C31" s="97" t="s">
        <v>159</v>
      </c>
      <c r="D31" s="98" t="s">
        <v>113</v>
      </c>
      <c r="E31" s="99" t="s">
        <v>160</v>
      </c>
      <c r="F31" s="100">
        <v>2.6143790849673207</v>
      </c>
      <c r="G31" s="101" t="s">
        <v>81</v>
      </c>
      <c r="H31" s="101">
        <v>3.0714285714285716</v>
      </c>
      <c r="I31" s="102">
        <v>2.6589745929991322</v>
      </c>
      <c r="J31" s="103" t="s">
        <v>161</v>
      </c>
      <c r="K31" s="104" t="s">
        <v>116</v>
      </c>
      <c r="L31" s="105" t="s">
        <v>162</v>
      </c>
      <c r="M31" s="105" t="s">
        <v>167</v>
      </c>
    </row>
    <row r="32" spans="1:13" s="95" customFormat="1" ht="15" customHeight="1" x14ac:dyDescent="0.2">
      <c r="A32" s="110">
        <v>11101002</v>
      </c>
      <c r="B32" s="97" t="s">
        <v>168</v>
      </c>
      <c r="C32" s="97" t="s">
        <v>153</v>
      </c>
      <c r="D32" s="98" t="s">
        <v>107</v>
      </c>
      <c r="E32" s="99" t="s">
        <v>154</v>
      </c>
      <c r="F32" s="100">
        <v>5.4077272727272723</v>
      </c>
      <c r="G32" s="101" t="s">
        <v>81</v>
      </c>
      <c r="H32" s="101">
        <v>6</v>
      </c>
      <c r="I32" s="102">
        <v>5.4655168643328054</v>
      </c>
      <c r="J32" s="103" t="s">
        <v>155</v>
      </c>
      <c r="K32" s="104" t="s">
        <v>108</v>
      </c>
      <c r="L32" s="105" t="s">
        <v>156</v>
      </c>
      <c r="M32" s="105" t="s">
        <v>169</v>
      </c>
    </row>
    <row r="33" spans="1:13" s="95" customFormat="1" ht="15" customHeight="1" x14ac:dyDescent="0.2">
      <c r="A33" s="85"/>
      <c r="B33" s="106" t="s">
        <v>170</v>
      </c>
      <c r="C33" s="106"/>
      <c r="D33" s="111"/>
      <c r="E33" s="112"/>
      <c r="F33" s="100"/>
      <c r="G33" s="101"/>
      <c r="H33" s="101"/>
      <c r="I33" s="102"/>
      <c r="J33" s="103"/>
      <c r="K33" s="104"/>
      <c r="L33" s="105"/>
      <c r="M33" s="107" t="s">
        <v>171</v>
      </c>
    </row>
    <row r="34" spans="1:13" s="95" customFormat="1" ht="15" customHeight="1" x14ac:dyDescent="0.2">
      <c r="A34" s="113">
        <v>11101101</v>
      </c>
      <c r="B34" s="97" t="s">
        <v>172</v>
      </c>
      <c r="C34" s="97" t="s">
        <v>173</v>
      </c>
      <c r="D34" s="98" t="s">
        <v>107</v>
      </c>
      <c r="E34" s="99" t="s">
        <v>94</v>
      </c>
      <c r="F34" s="100">
        <v>5.201152482269503</v>
      </c>
      <c r="G34" s="101">
        <v>17.19011445981555</v>
      </c>
      <c r="H34" s="101">
        <v>6.0972222222222214</v>
      </c>
      <c r="I34" s="102">
        <v>7.9229326130275153</v>
      </c>
      <c r="J34" s="103" t="s">
        <v>95</v>
      </c>
      <c r="K34" s="104" t="s">
        <v>108</v>
      </c>
      <c r="L34" s="138" t="s">
        <v>174</v>
      </c>
      <c r="M34" s="105" t="s">
        <v>175</v>
      </c>
    </row>
    <row r="35" spans="1:13" s="95" customFormat="1" ht="15" customHeight="1" x14ac:dyDescent="0.2">
      <c r="A35" s="85"/>
      <c r="B35" s="106" t="s">
        <v>176</v>
      </c>
      <c r="C35" s="97"/>
      <c r="D35" s="98"/>
      <c r="E35" s="99"/>
      <c r="F35" s="100"/>
      <c r="G35" s="101"/>
      <c r="H35" s="101"/>
      <c r="I35" s="102"/>
      <c r="J35" s="103"/>
      <c r="K35" s="104"/>
      <c r="L35" s="105"/>
      <c r="M35" s="107" t="s">
        <v>177</v>
      </c>
    </row>
    <row r="36" spans="1:13" s="95" customFormat="1" ht="15" customHeight="1" x14ac:dyDescent="0.2">
      <c r="A36" s="120">
        <v>11101301</v>
      </c>
      <c r="B36" s="97" t="s">
        <v>178</v>
      </c>
      <c r="C36" s="97"/>
      <c r="D36" s="98" t="s">
        <v>113</v>
      </c>
      <c r="E36" s="99" t="s">
        <v>114</v>
      </c>
      <c r="F36" s="100">
        <v>9.8442111959287519</v>
      </c>
      <c r="G36" s="101">
        <v>15.947916666666666</v>
      </c>
      <c r="H36" s="101">
        <v>14.055555555555555</v>
      </c>
      <c r="I36" s="102">
        <v>11.019999197319725</v>
      </c>
      <c r="J36" s="103" t="s">
        <v>115</v>
      </c>
      <c r="K36" s="104" t="s">
        <v>116</v>
      </c>
      <c r="L36" s="105"/>
      <c r="M36" s="105" t="s">
        <v>179</v>
      </c>
    </row>
    <row r="37" spans="1:13" s="95" customFormat="1" ht="15" customHeight="1" x14ac:dyDescent="0.2">
      <c r="A37" s="113"/>
      <c r="B37" s="106" t="s">
        <v>180</v>
      </c>
      <c r="C37" s="97"/>
      <c r="D37" s="98"/>
      <c r="E37" s="99"/>
      <c r="F37" s="100"/>
      <c r="G37" s="101"/>
      <c r="H37" s="101"/>
      <c r="I37" s="102"/>
      <c r="J37" s="103"/>
      <c r="K37" s="104"/>
      <c r="L37" s="105"/>
      <c r="M37" s="107" t="s">
        <v>181</v>
      </c>
    </row>
    <row r="38" spans="1:13" s="95" customFormat="1" ht="15" customHeight="1" x14ac:dyDescent="0.2">
      <c r="A38" s="121">
        <v>11101401</v>
      </c>
      <c r="B38" s="114" t="s">
        <v>182</v>
      </c>
      <c r="C38" s="114"/>
      <c r="D38" s="115" t="s">
        <v>107</v>
      </c>
      <c r="E38" s="116" t="s">
        <v>114</v>
      </c>
      <c r="F38" s="334">
        <v>6.362276785714287</v>
      </c>
      <c r="G38" s="335">
        <v>10.413345410628018</v>
      </c>
      <c r="H38" s="335">
        <v>10.333333333333334</v>
      </c>
      <c r="I38" s="336">
        <v>8.2991747876492443</v>
      </c>
      <c r="J38" s="117" t="s">
        <v>95</v>
      </c>
      <c r="K38" s="118" t="s">
        <v>108</v>
      </c>
      <c r="L38" s="119"/>
      <c r="M38" s="119" t="s">
        <v>183</v>
      </c>
    </row>
    <row r="39" spans="1:13" s="95" customFormat="1" ht="18" customHeight="1" x14ac:dyDescent="0.2">
      <c r="A39" s="113"/>
      <c r="B39" s="414" t="s">
        <v>1277</v>
      </c>
      <c r="C39" s="414"/>
      <c r="D39" s="414"/>
      <c r="E39" s="414"/>
      <c r="F39" s="414"/>
      <c r="G39" s="414"/>
      <c r="H39" s="414"/>
      <c r="I39" s="414"/>
      <c r="J39" s="414"/>
      <c r="K39" s="414"/>
      <c r="L39" s="414"/>
      <c r="M39" s="414"/>
    </row>
    <row r="40" spans="1:13" s="95" customFormat="1" ht="18" customHeight="1" x14ac:dyDescent="0.2">
      <c r="A40" s="113"/>
      <c r="B40" s="415" t="s">
        <v>1278</v>
      </c>
      <c r="C40" s="415"/>
      <c r="D40" s="415"/>
      <c r="E40" s="415"/>
      <c r="F40" s="415"/>
      <c r="G40" s="415"/>
      <c r="H40" s="415"/>
      <c r="I40" s="415"/>
      <c r="J40" s="415"/>
      <c r="K40" s="415"/>
      <c r="L40" s="415"/>
      <c r="M40" s="415"/>
    </row>
    <row r="41" spans="1:13" s="95" customFormat="1" ht="18" customHeight="1" x14ac:dyDescent="0.2">
      <c r="A41" s="113"/>
      <c r="B41" s="416" t="s">
        <v>1156</v>
      </c>
      <c r="C41" s="416"/>
      <c r="D41" s="416"/>
      <c r="E41" s="416"/>
      <c r="F41" s="416"/>
      <c r="G41" s="416"/>
      <c r="H41" s="416"/>
      <c r="I41" s="416"/>
      <c r="J41" s="416"/>
      <c r="K41" s="416"/>
      <c r="L41" s="416"/>
      <c r="M41" s="416"/>
    </row>
    <row r="42" spans="1:13" s="95" customFormat="1" ht="4.9000000000000004" customHeight="1" x14ac:dyDescent="0.2">
      <c r="A42" s="113"/>
      <c r="B42" s="81"/>
      <c r="C42" s="81"/>
      <c r="D42" s="81"/>
      <c r="E42" s="81"/>
      <c r="F42" s="81"/>
      <c r="G42" s="81"/>
      <c r="H42" s="81"/>
      <c r="I42" s="81"/>
      <c r="J42" s="81"/>
      <c r="K42" s="81"/>
      <c r="L42" s="81"/>
      <c r="M42" s="81"/>
    </row>
    <row r="43" spans="1:13" s="95" customFormat="1" ht="18" customHeight="1" x14ac:dyDescent="0.2">
      <c r="A43" s="113"/>
      <c r="B43" s="417" t="s">
        <v>82</v>
      </c>
      <c r="C43" s="417" t="s">
        <v>83</v>
      </c>
      <c r="D43" s="417" t="s">
        <v>84</v>
      </c>
      <c r="E43" s="417" t="s">
        <v>85</v>
      </c>
      <c r="F43" s="83" t="s">
        <v>54</v>
      </c>
      <c r="G43" s="83" t="s">
        <v>78</v>
      </c>
      <c r="H43" s="83" t="s">
        <v>86</v>
      </c>
      <c r="I43" s="83" t="s">
        <v>52</v>
      </c>
      <c r="J43" s="420" t="s">
        <v>87</v>
      </c>
      <c r="K43" s="420" t="s">
        <v>88</v>
      </c>
      <c r="L43" s="422" t="s">
        <v>89</v>
      </c>
      <c r="M43" s="424" t="s">
        <v>90</v>
      </c>
    </row>
    <row r="44" spans="1:13" s="95" customFormat="1" ht="24.75" customHeight="1" x14ac:dyDescent="0.2">
      <c r="A44" s="113"/>
      <c r="B44" s="418"/>
      <c r="C44" s="419"/>
      <c r="D44" s="419"/>
      <c r="E44" s="419"/>
      <c r="F44" s="84" t="s">
        <v>55</v>
      </c>
      <c r="G44" s="84" t="s">
        <v>79</v>
      </c>
      <c r="H44" s="84" t="s">
        <v>80</v>
      </c>
      <c r="I44" s="84" t="s">
        <v>53</v>
      </c>
      <c r="J44" s="421"/>
      <c r="K44" s="421"/>
      <c r="L44" s="423"/>
      <c r="M44" s="425"/>
    </row>
    <row r="45" spans="1:13" s="95" customFormat="1" ht="16.899999999999999" customHeight="1" x14ac:dyDescent="0.2">
      <c r="A45" s="113"/>
      <c r="B45" s="86" t="s">
        <v>184</v>
      </c>
      <c r="C45" s="261"/>
      <c r="D45" s="87"/>
      <c r="E45" s="258"/>
      <c r="F45" s="259"/>
      <c r="G45" s="259"/>
      <c r="H45" s="259"/>
      <c r="I45" s="260"/>
      <c r="J45" s="92"/>
      <c r="K45" s="93"/>
      <c r="L45" s="262"/>
      <c r="M45" s="94" t="s">
        <v>185</v>
      </c>
    </row>
    <row r="46" spans="1:13" s="95" customFormat="1" ht="16.899999999999999" customHeight="1" x14ac:dyDescent="0.2">
      <c r="A46" s="121">
        <v>11101501</v>
      </c>
      <c r="B46" s="97" t="s">
        <v>186</v>
      </c>
      <c r="C46" s="97" t="s">
        <v>187</v>
      </c>
      <c r="D46" s="98" t="s">
        <v>144</v>
      </c>
      <c r="E46" s="99" t="s">
        <v>188</v>
      </c>
      <c r="F46" s="100">
        <v>21.71383333333333</v>
      </c>
      <c r="G46" s="101">
        <v>30.18755373677249</v>
      </c>
      <c r="H46" s="101">
        <v>28.766666666666666</v>
      </c>
      <c r="I46" s="102">
        <v>25.886416333421735</v>
      </c>
      <c r="J46" s="103" t="s">
        <v>189</v>
      </c>
      <c r="K46" s="104" t="s">
        <v>147</v>
      </c>
      <c r="L46" s="105" t="s">
        <v>190</v>
      </c>
      <c r="M46" s="105" t="s">
        <v>191</v>
      </c>
    </row>
    <row r="47" spans="1:13" s="95" customFormat="1" ht="16.899999999999999" customHeight="1" x14ac:dyDescent="0.2">
      <c r="A47" s="121">
        <v>11101502</v>
      </c>
      <c r="B47" s="97" t="s">
        <v>192</v>
      </c>
      <c r="C47" s="97" t="s">
        <v>193</v>
      </c>
      <c r="D47" s="98" t="s">
        <v>107</v>
      </c>
      <c r="E47" s="99" t="s">
        <v>194</v>
      </c>
      <c r="F47" s="100">
        <v>16.481578947368423</v>
      </c>
      <c r="G47" s="101" t="s">
        <v>81</v>
      </c>
      <c r="H47" s="101">
        <v>19</v>
      </c>
      <c r="I47" s="102">
        <v>16.87758160281885</v>
      </c>
      <c r="J47" s="103" t="s">
        <v>195</v>
      </c>
      <c r="K47" s="104" t="s">
        <v>108</v>
      </c>
      <c r="L47" s="105" t="s">
        <v>196</v>
      </c>
      <c r="M47" s="105" t="s">
        <v>191</v>
      </c>
    </row>
    <row r="48" spans="1:13" s="95" customFormat="1" ht="16.899999999999999" customHeight="1" x14ac:dyDescent="0.2">
      <c r="A48" s="121"/>
      <c r="B48" s="106" t="s">
        <v>197</v>
      </c>
      <c r="C48" s="97"/>
      <c r="D48" s="98"/>
      <c r="E48" s="99"/>
      <c r="F48" s="100"/>
      <c r="G48" s="101"/>
      <c r="H48" s="101"/>
      <c r="I48" s="102"/>
      <c r="J48" s="103"/>
      <c r="K48" s="104"/>
      <c r="L48" s="105"/>
      <c r="M48" s="107" t="s">
        <v>198</v>
      </c>
    </row>
    <row r="49" spans="1:13" s="95" customFormat="1" ht="16.899999999999999" customHeight="1" x14ac:dyDescent="0.2">
      <c r="A49" s="121">
        <v>11101603</v>
      </c>
      <c r="B49" s="97" t="s">
        <v>199</v>
      </c>
      <c r="C49" s="97" t="s">
        <v>200</v>
      </c>
      <c r="D49" s="98" t="s">
        <v>201</v>
      </c>
      <c r="E49" s="99" t="s">
        <v>202</v>
      </c>
      <c r="F49" s="100">
        <v>15.537797619047616</v>
      </c>
      <c r="G49" s="101">
        <v>18.324999999999999</v>
      </c>
      <c r="H49" s="101">
        <v>19.083333333333336</v>
      </c>
      <c r="I49" s="102">
        <v>16.753907962775546</v>
      </c>
      <c r="J49" s="103" t="s">
        <v>203</v>
      </c>
      <c r="K49" s="104" t="s">
        <v>204</v>
      </c>
      <c r="L49" s="105" t="s">
        <v>205</v>
      </c>
      <c r="M49" s="105" t="s">
        <v>206</v>
      </c>
    </row>
    <row r="50" spans="1:13" s="95" customFormat="1" ht="16.899999999999999" customHeight="1" x14ac:dyDescent="0.2">
      <c r="A50" s="85"/>
      <c r="B50" s="106" t="s">
        <v>207</v>
      </c>
      <c r="C50" s="97"/>
      <c r="D50" s="98"/>
      <c r="E50" s="99"/>
      <c r="F50" s="100"/>
      <c r="G50" s="101"/>
      <c r="H50" s="101"/>
      <c r="I50" s="102"/>
      <c r="J50" s="103"/>
      <c r="K50" s="104"/>
      <c r="L50" s="105"/>
      <c r="M50" s="107" t="s">
        <v>208</v>
      </c>
    </row>
    <row r="51" spans="1:13" s="95" customFormat="1" ht="16.899999999999999" customHeight="1" x14ac:dyDescent="0.2">
      <c r="A51" s="96">
        <v>11210101</v>
      </c>
      <c r="B51" s="97" t="s">
        <v>209</v>
      </c>
      <c r="C51" s="97"/>
      <c r="D51" s="98" t="s">
        <v>113</v>
      </c>
      <c r="E51" s="99" t="s">
        <v>114</v>
      </c>
      <c r="F51" s="100">
        <v>85.763690476190462</v>
      </c>
      <c r="G51" s="101">
        <v>213.9171296296297</v>
      </c>
      <c r="H51" s="101">
        <v>99.285714285714292</v>
      </c>
      <c r="I51" s="102">
        <v>92.269111625622926</v>
      </c>
      <c r="J51" s="103" t="s">
        <v>115</v>
      </c>
      <c r="K51" s="104" t="s">
        <v>116</v>
      </c>
      <c r="L51" s="105"/>
      <c r="M51" s="105" t="s">
        <v>210</v>
      </c>
    </row>
    <row r="52" spans="1:13" s="95" customFormat="1" ht="16.899999999999999" customHeight="1" x14ac:dyDescent="0.2">
      <c r="A52" s="96">
        <v>11210102</v>
      </c>
      <c r="B52" s="122" t="s">
        <v>211</v>
      </c>
      <c r="C52" s="97"/>
      <c r="D52" s="98" t="s">
        <v>113</v>
      </c>
      <c r="E52" s="99" t="s">
        <v>114</v>
      </c>
      <c r="F52" s="100">
        <v>59.435810810810828</v>
      </c>
      <c r="G52" s="101">
        <v>193.29861111111117</v>
      </c>
      <c r="H52" s="101">
        <v>67.666666666666671</v>
      </c>
      <c r="I52" s="102">
        <v>80.788562935466942</v>
      </c>
      <c r="J52" s="103" t="s">
        <v>115</v>
      </c>
      <c r="K52" s="104" t="s">
        <v>116</v>
      </c>
      <c r="L52" s="105"/>
      <c r="M52" s="105" t="s">
        <v>212</v>
      </c>
    </row>
    <row r="53" spans="1:13" s="95" customFormat="1" ht="16.899999999999999" customHeight="1" x14ac:dyDescent="0.2">
      <c r="A53" s="85"/>
      <c r="B53" s="106" t="s">
        <v>213</v>
      </c>
      <c r="C53" s="97"/>
      <c r="D53" s="98"/>
      <c r="E53" s="99"/>
      <c r="F53" s="100"/>
      <c r="G53" s="101"/>
      <c r="H53" s="101"/>
      <c r="I53" s="102"/>
      <c r="J53" s="103"/>
      <c r="K53" s="104"/>
      <c r="L53" s="105"/>
      <c r="M53" s="107" t="s">
        <v>214</v>
      </c>
    </row>
    <row r="54" spans="1:13" s="95" customFormat="1" ht="16.899999999999999" customHeight="1" x14ac:dyDescent="0.2">
      <c r="A54" s="96">
        <v>11220102</v>
      </c>
      <c r="B54" s="97" t="s">
        <v>215</v>
      </c>
      <c r="C54" s="97"/>
      <c r="D54" s="98" t="s">
        <v>113</v>
      </c>
      <c r="E54" s="99" t="s">
        <v>114</v>
      </c>
      <c r="F54" s="100">
        <v>15.835858585858583</v>
      </c>
      <c r="G54" s="101">
        <v>46.934027777777771</v>
      </c>
      <c r="H54" s="101">
        <v>24.128787878787879</v>
      </c>
      <c r="I54" s="102">
        <v>24.659928904208268</v>
      </c>
      <c r="J54" s="103" t="s">
        <v>115</v>
      </c>
      <c r="K54" s="104" t="s">
        <v>116</v>
      </c>
      <c r="L54" s="105"/>
      <c r="M54" s="105" t="s">
        <v>216</v>
      </c>
    </row>
    <row r="55" spans="1:13" s="95" customFormat="1" ht="16.899999999999999" customHeight="1" x14ac:dyDescent="0.2">
      <c r="A55" s="85"/>
      <c r="B55" s="106" t="s">
        <v>217</v>
      </c>
      <c r="C55" s="97"/>
      <c r="D55" s="98"/>
      <c r="E55" s="99"/>
      <c r="F55" s="100"/>
      <c r="G55" s="101"/>
      <c r="H55" s="101"/>
      <c r="I55" s="102"/>
      <c r="J55" s="103"/>
      <c r="K55" s="104"/>
      <c r="L55" s="105"/>
      <c r="M55" s="107" t="s">
        <v>218</v>
      </c>
    </row>
    <row r="56" spans="1:13" s="95" customFormat="1" ht="16.899999999999999" customHeight="1" x14ac:dyDescent="0.2">
      <c r="A56" s="96">
        <v>11300104</v>
      </c>
      <c r="B56" s="97" t="s">
        <v>219</v>
      </c>
      <c r="C56" s="97"/>
      <c r="D56" s="98" t="s">
        <v>113</v>
      </c>
      <c r="E56" s="99" t="s">
        <v>114</v>
      </c>
      <c r="F56" s="100">
        <v>49.439166666666658</v>
      </c>
      <c r="G56" s="101">
        <v>102.93829739987081</v>
      </c>
      <c r="H56" s="101">
        <v>42.361111111111107</v>
      </c>
      <c r="I56" s="102">
        <v>71.273451782757178</v>
      </c>
      <c r="J56" s="103" t="s">
        <v>115</v>
      </c>
      <c r="K56" s="104" t="s">
        <v>116</v>
      </c>
      <c r="L56" s="105"/>
      <c r="M56" s="105" t="s">
        <v>220</v>
      </c>
    </row>
    <row r="57" spans="1:13" s="95" customFormat="1" ht="16.899999999999999" customHeight="1" x14ac:dyDescent="0.2">
      <c r="A57" s="96">
        <v>11300108</v>
      </c>
      <c r="B57" s="97" t="s">
        <v>221</v>
      </c>
      <c r="C57" s="97"/>
      <c r="D57" s="98" t="s">
        <v>113</v>
      </c>
      <c r="E57" s="99" t="s">
        <v>114</v>
      </c>
      <c r="F57" s="100">
        <v>34.758333333333333</v>
      </c>
      <c r="G57" s="101">
        <v>148.1482843137255</v>
      </c>
      <c r="H57" s="101">
        <v>40.979166666666664</v>
      </c>
      <c r="I57" s="102">
        <v>83.282696626634774</v>
      </c>
      <c r="J57" s="103" t="s">
        <v>115</v>
      </c>
      <c r="K57" s="104" t="s">
        <v>116</v>
      </c>
      <c r="L57" s="105"/>
      <c r="M57" s="105" t="s">
        <v>222</v>
      </c>
    </row>
    <row r="58" spans="1:13" s="95" customFormat="1" ht="16.899999999999999" customHeight="1" x14ac:dyDescent="0.2">
      <c r="A58" s="85"/>
      <c r="B58" s="106" t="s">
        <v>223</v>
      </c>
      <c r="C58" s="97"/>
      <c r="D58" s="98"/>
      <c r="E58" s="99"/>
      <c r="F58" s="100"/>
      <c r="G58" s="101"/>
      <c r="H58" s="101"/>
      <c r="I58" s="102"/>
      <c r="J58" s="103"/>
      <c r="K58" s="104"/>
      <c r="L58" s="105"/>
      <c r="M58" s="107" t="s">
        <v>224</v>
      </c>
    </row>
    <row r="59" spans="1:13" s="95" customFormat="1" ht="16.899999999999999" customHeight="1" x14ac:dyDescent="0.2">
      <c r="A59" s="96">
        <v>11300201</v>
      </c>
      <c r="B59" s="97" t="s">
        <v>225</v>
      </c>
      <c r="C59" s="97"/>
      <c r="D59" s="98" t="s">
        <v>113</v>
      </c>
      <c r="E59" s="99" t="s">
        <v>114</v>
      </c>
      <c r="F59" s="100">
        <v>15.75297619047619</v>
      </c>
      <c r="G59" s="101">
        <v>37.41674868766404</v>
      </c>
      <c r="H59" s="101">
        <v>22</v>
      </c>
      <c r="I59" s="102">
        <v>25.559450321983089</v>
      </c>
      <c r="J59" s="103" t="s">
        <v>115</v>
      </c>
      <c r="K59" s="104" t="s">
        <v>116</v>
      </c>
      <c r="L59" s="105"/>
      <c r="M59" s="105" t="s">
        <v>226</v>
      </c>
    </row>
    <row r="60" spans="1:13" s="95" customFormat="1" ht="16.149999999999999" customHeight="1" x14ac:dyDescent="0.2">
      <c r="A60" s="85"/>
      <c r="B60" s="106" t="s">
        <v>227</v>
      </c>
      <c r="C60" s="97"/>
      <c r="D60" s="98"/>
      <c r="E60" s="99"/>
      <c r="F60" s="100"/>
      <c r="G60" s="101"/>
      <c r="H60" s="101"/>
      <c r="I60" s="102"/>
      <c r="J60" s="103"/>
      <c r="K60" s="104"/>
      <c r="L60" s="105"/>
      <c r="M60" s="107" t="s">
        <v>228</v>
      </c>
    </row>
    <row r="61" spans="1:13" s="95" customFormat="1" ht="16.149999999999999" customHeight="1" x14ac:dyDescent="0.2">
      <c r="A61" s="96">
        <v>11300302</v>
      </c>
      <c r="B61" s="97" t="s">
        <v>229</v>
      </c>
      <c r="C61" s="97" t="s">
        <v>102</v>
      </c>
      <c r="D61" s="98" t="s">
        <v>230</v>
      </c>
      <c r="E61" s="99" t="s">
        <v>231</v>
      </c>
      <c r="F61" s="100">
        <v>5.2797619047619042</v>
      </c>
      <c r="G61" s="101" t="s">
        <v>81</v>
      </c>
      <c r="H61" s="101">
        <v>6.8611111111111107</v>
      </c>
      <c r="I61" s="102">
        <v>5.4261863667708958</v>
      </c>
      <c r="J61" s="103" t="s">
        <v>232</v>
      </c>
      <c r="K61" s="104" t="s">
        <v>233</v>
      </c>
      <c r="L61" s="105" t="s">
        <v>103</v>
      </c>
      <c r="M61" s="105" t="s">
        <v>234</v>
      </c>
    </row>
    <row r="62" spans="1:13" s="95" customFormat="1" ht="16.149999999999999" customHeight="1" x14ac:dyDescent="0.2">
      <c r="A62" s="96">
        <v>11300305</v>
      </c>
      <c r="B62" s="97" t="s">
        <v>235</v>
      </c>
      <c r="C62" s="97" t="s">
        <v>236</v>
      </c>
      <c r="D62" s="98" t="s">
        <v>237</v>
      </c>
      <c r="E62" s="99" t="s">
        <v>238</v>
      </c>
      <c r="F62" s="100">
        <v>6.5927835051546397</v>
      </c>
      <c r="G62" s="101">
        <v>7.7884424603174613</v>
      </c>
      <c r="H62" s="101">
        <v>7.458333333333333</v>
      </c>
      <c r="I62" s="102">
        <v>6.9593498870563621</v>
      </c>
      <c r="J62" s="103" t="s">
        <v>239</v>
      </c>
      <c r="K62" s="104" t="s">
        <v>240</v>
      </c>
      <c r="L62" s="105" t="s">
        <v>241</v>
      </c>
      <c r="M62" s="105" t="s">
        <v>242</v>
      </c>
    </row>
    <row r="63" spans="1:13" s="95" customFormat="1" ht="16.149999999999999" customHeight="1" x14ac:dyDescent="0.2">
      <c r="A63" s="85"/>
      <c r="B63" s="106" t="s">
        <v>243</v>
      </c>
      <c r="C63" s="97"/>
      <c r="D63" s="98"/>
      <c r="E63" s="99"/>
      <c r="F63" s="100"/>
      <c r="G63" s="101"/>
      <c r="H63" s="101"/>
      <c r="I63" s="102"/>
      <c r="J63" s="103"/>
      <c r="K63" s="104"/>
      <c r="L63" s="105"/>
      <c r="M63" s="107" t="s">
        <v>244</v>
      </c>
    </row>
    <row r="64" spans="1:13" s="95" customFormat="1" ht="16.149999999999999" customHeight="1" x14ac:dyDescent="0.2">
      <c r="A64" s="96">
        <v>11410101</v>
      </c>
      <c r="B64" s="97" t="s">
        <v>245</v>
      </c>
      <c r="C64" s="97" t="s">
        <v>246</v>
      </c>
      <c r="D64" s="98" t="s">
        <v>107</v>
      </c>
      <c r="E64" s="99" t="s">
        <v>247</v>
      </c>
      <c r="F64" s="100">
        <v>7.7784863945578238</v>
      </c>
      <c r="G64" s="101">
        <v>10.205681818181816</v>
      </c>
      <c r="H64" s="101">
        <v>8.4958333333333336</v>
      </c>
      <c r="I64" s="102">
        <v>8.1375848172719376</v>
      </c>
      <c r="J64" s="103" t="s">
        <v>248</v>
      </c>
      <c r="K64" s="104" t="s">
        <v>108</v>
      </c>
      <c r="L64" s="105" t="s">
        <v>249</v>
      </c>
      <c r="M64" s="105" t="s">
        <v>250</v>
      </c>
    </row>
    <row r="65" spans="1:13" s="95" customFormat="1" ht="15.95" customHeight="1" x14ac:dyDescent="0.2">
      <c r="A65" s="85"/>
      <c r="B65" s="106" t="s">
        <v>251</v>
      </c>
      <c r="C65" s="97"/>
      <c r="D65" s="98"/>
      <c r="E65" s="99"/>
      <c r="F65" s="100"/>
      <c r="G65" s="101"/>
      <c r="H65" s="101"/>
      <c r="I65" s="102"/>
      <c r="J65" s="103"/>
      <c r="K65" s="104"/>
      <c r="L65" s="105"/>
      <c r="M65" s="107" t="s">
        <v>252</v>
      </c>
    </row>
    <row r="66" spans="1:13" s="95" customFormat="1" ht="15.95" customHeight="1" x14ac:dyDescent="0.2">
      <c r="A66" s="96">
        <v>11410301</v>
      </c>
      <c r="B66" s="97" t="s">
        <v>253</v>
      </c>
      <c r="C66" s="97" t="s">
        <v>254</v>
      </c>
      <c r="D66" s="98" t="s">
        <v>255</v>
      </c>
      <c r="E66" s="99" t="s">
        <v>256</v>
      </c>
      <c r="F66" s="100">
        <v>95.406555555555542</v>
      </c>
      <c r="G66" s="101">
        <v>119.34248737373737</v>
      </c>
      <c r="H66" s="101">
        <v>103.75</v>
      </c>
      <c r="I66" s="102">
        <v>110.04718461345091</v>
      </c>
      <c r="J66" s="103" t="s">
        <v>257</v>
      </c>
      <c r="K66" s="104" t="s">
        <v>258</v>
      </c>
      <c r="L66" s="105" t="s">
        <v>259</v>
      </c>
      <c r="M66" s="105" t="s">
        <v>252</v>
      </c>
    </row>
    <row r="67" spans="1:13" s="95" customFormat="1" ht="15.95" customHeight="1" x14ac:dyDescent="0.2">
      <c r="A67" s="96">
        <v>11410303</v>
      </c>
      <c r="B67" s="97" t="s">
        <v>1130</v>
      </c>
      <c r="C67" s="97" t="s">
        <v>260</v>
      </c>
      <c r="D67" s="98" t="s">
        <v>261</v>
      </c>
      <c r="E67" s="99" t="s">
        <v>188</v>
      </c>
      <c r="F67" s="100">
        <v>41.336011904761904</v>
      </c>
      <c r="G67" s="101">
        <v>43.543402777777771</v>
      </c>
      <c r="H67" s="101">
        <v>41.333333333333329</v>
      </c>
      <c r="I67" s="102">
        <v>41.666247732785358</v>
      </c>
      <c r="J67" s="103" t="s">
        <v>262</v>
      </c>
      <c r="K67" s="104" t="s">
        <v>263</v>
      </c>
      <c r="L67" s="266" t="s">
        <v>260</v>
      </c>
      <c r="M67" s="105" t="s">
        <v>264</v>
      </c>
    </row>
    <row r="68" spans="1:13" s="95" customFormat="1" ht="15.95" customHeight="1" x14ac:dyDescent="0.2">
      <c r="A68" s="85"/>
      <c r="B68" s="106" t="s">
        <v>265</v>
      </c>
      <c r="C68" s="97"/>
      <c r="D68" s="98"/>
      <c r="E68" s="99"/>
      <c r="F68" s="100"/>
      <c r="G68" s="101"/>
      <c r="H68" s="101"/>
      <c r="I68" s="102"/>
      <c r="J68" s="103"/>
      <c r="K68" s="104"/>
      <c r="L68" s="105"/>
      <c r="M68" s="107" t="s">
        <v>266</v>
      </c>
    </row>
    <row r="69" spans="1:13" s="95" customFormat="1" ht="15.95" customHeight="1" x14ac:dyDescent="0.2">
      <c r="A69" s="121">
        <v>11420101</v>
      </c>
      <c r="B69" s="97" t="s">
        <v>267</v>
      </c>
      <c r="C69" s="97" t="s">
        <v>246</v>
      </c>
      <c r="D69" s="98" t="s">
        <v>107</v>
      </c>
      <c r="E69" s="99" t="s">
        <v>194</v>
      </c>
      <c r="F69" s="100">
        <v>2.8959219858156029</v>
      </c>
      <c r="G69" s="101">
        <v>2.7299679487179489</v>
      </c>
      <c r="H69" s="101">
        <v>3.03125</v>
      </c>
      <c r="I69" s="102">
        <v>2.8722676211836085</v>
      </c>
      <c r="J69" s="103" t="s">
        <v>195</v>
      </c>
      <c r="K69" s="104" t="s">
        <v>108</v>
      </c>
      <c r="L69" s="105" t="s">
        <v>249</v>
      </c>
      <c r="M69" s="105" t="s">
        <v>266</v>
      </c>
    </row>
    <row r="70" spans="1:13" s="95" customFormat="1" ht="15.95" customHeight="1" x14ac:dyDescent="0.2">
      <c r="A70" s="108"/>
      <c r="B70" s="106" t="s">
        <v>268</v>
      </c>
      <c r="C70" s="97"/>
      <c r="D70" s="98"/>
      <c r="E70" s="99"/>
      <c r="F70" s="100"/>
      <c r="G70" s="101"/>
      <c r="H70" s="101"/>
      <c r="I70" s="102"/>
      <c r="J70" s="103"/>
      <c r="K70" s="104"/>
      <c r="L70" s="105"/>
      <c r="M70" s="107" t="s">
        <v>269</v>
      </c>
    </row>
    <row r="71" spans="1:13" s="95" customFormat="1" ht="15.95" customHeight="1" x14ac:dyDescent="0.2">
      <c r="A71" s="96">
        <v>11420201</v>
      </c>
      <c r="B71" s="97" t="s">
        <v>270</v>
      </c>
      <c r="C71" s="97" t="s">
        <v>271</v>
      </c>
      <c r="D71" s="98" t="s">
        <v>113</v>
      </c>
      <c r="E71" s="99" t="s">
        <v>272</v>
      </c>
      <c r="F71" s="100">
        <v>9.7910714285714295</v>
      </c>
      <c r="G71" s="101">
        <v>8</v>
      </c>
      <c r="H71" s="101">
        <v>14.013888888888891</v>
      </c>
      <c r="I71" s="102">
        <v>10.238702827367455</v>
      </c>
      <c r="J71" s="103" t="s">
        <v>273</v>
      </c>
      <c r="K71" s="104" t="s">
        <v>116</v>
      </c>
      <c r="L71" s="105" t="s">
        <v>274</v>
      </c>
      <c r="M71" s="105" t="s">
        <v>269</v>
      </c>
    </row>
    <row r="72" spans="1:13" s="95" customFormat="1" ht="15.95" customHeight="1" x14ac:dyDescent="0.2">
      <c r="A72" s="108"/>
      <c r="B72" s="106" t="s">
        <v>275</v>
      </c>
      <c r="C72" s="97"/>
      <c r="D72" s="98"/>
      <c r="E72" s="99"/>
      <c r="F72" s="100"/>
      <c r="G72" s="101"/>
      <c r="H72" s="101"/>
      <c r="I72" s="102"/>
      <c r="J72" s="103"/>
      <c r="K72" s="104"/>
      <c r="L72" s="105"/>
      <c r="M72" s="107" t="s">
        <v>276</v>
      </c>
    </row>
    <row r="73" spans="1:13" s="95" customFormat="1" ht="15.95" customHeight="1" x14ac:dyDescent="0.2">
      <c r="A73" s="121">
        <v>11420302</v>
      </c>
      <c r="B73" s="114" t="s">
        <v>277</v>
      </c>
      <c r="C73" s="114" t="s">
        <v>1232</v>
      </c>
      <c r="D73" s="115" t="s">
        <v>278</v>
      </c>
      <c r="E73" s="116" t="s">
        <v>279</v>
      </c>
      <c r="F73" s="334">
        <v>12.663666666666666</v>
      </c>
      <c r="G73" s="335">
        <v>18.256944444444443</v>
      </c>
      <c r="H73" s="335">
        <v>15.056666666666667</v>
      </c>
      <c r="I73" s="336">
        <v>15.38265347919279</v>
      </c>
      <c r="J73" s="117" t="s">
        <v>273</v>
      </c>
      <c r="K73" s="310" t="s">
        <v>280</v>
      </c>
      <c r="L73" s="119" t="s">
        <v>1231</v>
      </c>
      <c r="M73" s="119" t="s">
        <v>281</v>
      </c>
    </row>
    <row r="74" spans="1:13" s="95" customFormat="1" ht="16.899999999999999" customHeight="1" x14ac:dyDescent="0.2">
      <c r="A74" s="96">
        <v>11420303</v>
      </c>
      <c r="B74" s="97" t="s">
        <v>282</v>
      </c>
      <c r="C74" s="97"/>
      <c r="D74" s="98" t="s">
        <v>113</v>
      </c>
      <c r="E74" s="99" t="s">
        <v>114</v>
      </c>
      <c r="F74" s="100">
        <v>25.176212121212121</v>
      </c>
      <c r="G74" s="101" t="s">
        <v>81</v>
      </c>
      <c r="H74" s="101">
        <v>36.5</v>
      </c>
      <c r="I74" s="102">
        <v>26.153071686317716</v>
      </c>
      <c r="J74" s="103" t="s">
        <v>115</v>
      </c>
      <c r="K74" s="104" t="s">
        <v>116</v>
      </c>
      <c r="L74" s="105"/>
      <c r="M74" s="105" t="s">
        <v>283</v>
      </c>
    </row>
    <row r="75" spans="1:13" s="95" customFormat="1" ht="24" customHeight="1" x14ac:dyDescent="0.2">
      <c r="A75" s="121">
        <v>11420304</v>
      </c>
      <c r="B75" s="97" t="s">
        <v>284</v>
      </c>
      <c r="C75" s="97" t="s">
        <v>285</v>
      </c>
      <c r="D75" s="98" t="s">
        <v>255</v>
      </c>
      <c r="E75" s="99" t="s">
        <v>194</v>
      </c>
      <c r="F75" s="100">
        <v>11.504317269076305</v>
      </c>
      <c r="G75" s="101" t="s">
        <v>81</v>
      </c>
      <c r="H75" s="101">
        <v>14.763888888888891</v>
      </c>
      <c r="I75" s="102">
        <v>11.764753627435558</v>
      </c>
      <c r="J75" s="103" t="s">
        <v>258</v>
      </c>
      <c r="K75" s="104" t="s">
        <v>286</v>
      </c>
      <c r="L75" s="105"/>
      <c r="M75" s="105" t="s">
        <v>276</v>
      </c>
    </row>
    <row r="76" spans="1:13" s="95" customFormat="1" ht="16.149999999999999" customHeight="1" x14ac:dyDescent="0.2">
      <c r="A76" s="85"/>
      <c r="B76" s="106" t="s">
        <v>287</v>
      </c>
      <c r="C76" s="97"/>
      <c r="D76" s="98"/>
      <c r="E76" s="99"/>
      <c r="F76" s="100"/>
      <c r="G76" s="101"/>
      <c r="H76" s="101"/>
      <c r="I76" s="102"/>
      <c r="J76" s="103"/>
      <c r="K76" s="104"/>
      <c r="L76" s="105"/>
      <c r="M76" s="107" t="s">
        <v>288</v>
      </c>
    </row>
    <row r="77" spans="1:13" s="95" customFormat="1" ht="21" customHeight="1" x14ac:dyDescent="0.2">
      <c r="A77" s="96">
        <v>11420401</v>
      </c>
      <c r="B77" s="97" t="s">
        <v>289</v>
      </c>
      <c r="C77" s="97" t="s">
        <v>246</v>
      </c>
      <c r="D77" s="98" t="s">
        <v>107</v>
      </c>
      <c r="E77" s="99" t="s">
        <v>290</v>
      </c>
      <c r="F77" s="100">
        <v>10.105208333333334</v>
      </c>
      <c r="G77" s="101" t="s">
        <v>81</v>
      </c>
      <c r="H77" s="101">
        <v>10.952380952380951</v>
      </c>
      <c r="I77" s="102">
        <v>10.179671091741502</v>
      </c>
      <c r="J77" s="103" t="s">
        <v>291</v>
      </c>
      <c r="K77" s="104" t="s">
        <v>108</v>
      </c>
      <c r="L77" s="105" t="s">
        <v>249</v>
      </c>
      <c r="M77" s="105" t="s">
        <v>292</v>
      </c>
    </row>
    <row r="78" spans="1:13" s="95" customFormat="1" ht="16.149999999999999" customHeight="1" x14ac:dyDescent="0.2">
      <c r="A78" s="113"/>
      <c r="B78" s="106" t="s">
        <v>293</v>
      </c>
      <c r="C78" s="97"/>
      <c r="D78" s="98"/>
      <c r="E78" s="99"/>
      <c r="F78" s="100"/>
      <c r="G78" s="101"/>
      <c r="H78" s="101"/>
      <c r="I78" s="102"/>
      <c r="J78" s="103"/>
      <c r="K78" s="104"/>
      <c r="L78" s="105"/>
      <c r="M78" s="107" t="s">
        <v>294</v>
      </c>
    </row>
    <row r="79" spans="1:13" s="95" customFormat="1" ht="15.95" customHeight="1" x14ac:dyDescent="0.2">
      <c r="A79" s="121">
        <v>11430001</v>
      </c>
      <c r="B79" s="97" t="s">
        <v>295</v>
      </c>
      <c r="C79" s="97"/>
      <c r="D79" s="98" t="s">
        <v>113</v>
      </c>
      <c r="E79" s="99" t="s">
        <v>296</v>
      </c>
      <c r="F79" s="100">
        <v>17.789133333333332</v>
      </c>
      <c r="G79" s="101">
        <v>103.46736111111109</v>
      </c>
      <c r="H79" s="101">
        <v>32.25</v>
      </c>
      <c r="I79" s="102">
        <v>47.604992732897671</v>
      </c>
      <c r="J79" s="103" t="s">
        <v>297</v>
      </c>
      <c r="K79" s="104" t="s">
        <v>116</v>
      </c>
      <c r="L79" s="105"/>
      <c r="M79" s="105" t="s">
        <v>298</v>
      </c>
    </row>
    <row r="80" spans="1:13" s="95" customFormat="1" ht="15.95" customHeight="1" x14ac:dyDescent="0.5">
      <c r="A80" s="124"/>
      <c r="B80" s="106" t="s">
        <v>299</v>
      </c>
      <c r="C80" s="97"/>
      <c r="D80" s="98"/>
      <c r="E80" s="99"/>
      <c r="F80" s="100"/>
      <c r="G80" s="101"/>
      <c r="H80" s="101"/>
      <c r="I80" s="102"/>
      <c r="J80" s="103"/>
      <c r="K80" s="104"/>
      <c r="L80" s="105"/>
      <c r="M80" s="107" t="s">
        <v>300</v>
      </c>
    </row>
    <row r="81" spans="1:13" s="95" customFormat="1" ht="15.95" customHeight="1" x14ac:dyDescent="0.2">
      <c r="A81" s="96">
        <v>11510101</v>
      </c>
      <c r="B81" s="122" t="s">
        <v>299</v>
      </c>
      <c r="C81" s="97"/>
      <c r="D81" s="98" t="s">
        <v>113</v>
      </c>
      <c r="E81" s="99" t="s">
        <v>114</v>
      </c>
      <c r="F81" s="100">
        <v>34.504004329004331</v>
      </c>
      <c r="G81" s="101">
        <v>58.356770833333336</v>
      </c>
      <c r="H81" s="101">
        <v>37</v>
      </c>
      <c r="I81" s="102">
        <v>40.165632765037422</v>
      </c>
      <c r="J81" s="103" t="s">
        <v>115</v>
      </c>
      <c r="K81" s="104" t="s">
        <v>116</v>
      </c>
      <c r="L81" s="105"/>
      <c r="M81" s="105" t="s">
        <v>300</v>
      </c>
    </row>
    <row r="82" spans="1:13" s="95" customFormat="1" ht="15.95" customHeight="1" x14ac:dyDescent="0.2">
      <c r="A82" s="85"/>
      <c r="B82" s="106" t="s">
        <v>301</v>
      </c>
      <c r="C82" s="97"/>
      <c r="D82" s="98"/>
      <c r="E82" s="99"/>
      <c r="F82" s="100"/>
      <c r="G82" s="101"/>
      <c r="H82" s="101"/>
      <c r="I82" s="102"/>
      <c r="J82" s="103"/>
      <c r="K82" s="104"/>
      <c r="L82" s="105"/>
      <c r="M82" s="107" t="s">
        <v>302</v>
      </c>
    </row>
    <row r="83" spans="1:13" s="95" customFormat="1" ht="15.95" customHeight="1" x14ac:dyDescent="0.2">
      <c r="A83" s="96">
        <v>11510201</v>
      </c>
      <c r="B83" s="97" t="s">
        <v>303</v>
      </c>
      <c r="C83" s="97" t="s">
        <v>304</v>
      </c>
      <c r="D83" s="98" t="s">
        <v>305</v>
      </c>
      <c r="E83" s="99" t="s">
        <v>306</v>
      </c>
      <c r="F83" s="100">
        <v>29.445572916666663</v>
      </c>
      <c r="G83" s="101" t="s">
        <v>81</v>
      </c>
      <c r="H83" s="101">
        <v>30</v>
      </c>
      <c r="I83" s="102">
        <v>29.496843171156371</v>
      </c>
      <c r="J83" s="103" t="s">
        <v>307</v>
      </c>
      <c r="K83" s="104" t="s">
        <v>308</v>
      </c>
      <c r="L83" s="105" t="s">
        <v>309</v>
      </c>
      <c r="M83" s="105" t="s">
        <v>302</v>
      </c>
    </row>
    <row r="84" spans="1:13" s="95" customFormat="1" ht="15.95" customHeight="1" x14ac:dyDescent="0.2">
      <c r="A84" s="96">
        <v>11510203</v>
      </c>
      <c r="B84" s="97" t="s">
        <v>303</v>
      </c>
      <c r="C84" s="97" t="s">
        <v>310</v>
      </c>
      <c r="D84" s="98" t="s">
        <v>278</v>
      </c>
      <c r="E84" s="99" t="s">
        <v>306</v>
      </c>
      <c r="F84" s="100">
        <v>30.615189873417719</v>
      </c>
      <c r="G84" s="101">
        <v>79.161629900584416</v>
      </c>
      <c r="H84" s="101">
        <v>36.194444444444443</v>
      </c>
      <c r="I84" s="102">
        <v>33.467625294798374</v>
      </c>
      <c r="J84" s="103" t="s">
        <v>307</v>
      </c>
      <c r="K84" s="123" t="s">
        <v>280</v>
      </c>
      <c r="L84" s="105" t="s">
        <v>311</v>
      </c>
      <c r="M84" s="105" t="s">
        <v>302</v>
      </c>
    </row>
    <row r="85" spans="1:13" s="95" customFormat="1" ht="15.95" customHeight="1" x14ac:dyDescent="0.2">
      <c r="A85" s="85"/>
      <c r="B85" s="106" t="s">
        <v>56</v>
      </c>
      <c r="C85" s="97"/>
      <c r="D85" s="98"/>
      <c r="E85" s="99"/>
      <c r="F85" s="100"/>
      <c r="G85" s="101"/>
      <c r="H85" s="101"/>
      <c r="I85" s="102"/>
      <c r="J85" s="103"/>
      <c r="K85" s="104"/>
      <c r="L85" s="105"/>
      <c r="M85" s="107" t="s">
        <v>57</v>
      </c>
    </row>
    <row r="86" spans="1:13" s="95" customFormat="1" ht="15.95" customHeight="1" x14ac:dyDescent="0.2">
      <c r="A86" s="96">
        <v>11520102</v>
      </c>
      <c r="B86" s="125" t="s">
        <v>312</v>
      </c>
      <c r="C86" s="97" t="s">
        <v>313</v>
      </c>
      <c r="D86" s="98" t="s">
        <v>113</v>
      </c>
      <c r="E86" s="99" t="s">
        <v>314</v>
      </c>
      <c r="F86" s="100">
        <v>35.432022471910109</v>
      </c>
      <c r="G86" s="101" t="s">
        <v>81</v>
      </c>
      <c r="H86" s="101">
        <v>48.166666666666664</v>
      </c>
      <c r="I86" s="102">
        <v>36.551341855903154</v>
      </c>
      <c r="J86" s="103" t="s">
        <v>315</v>
      </c>
      <c r="K86" s="104" t="s">
        <v>116</v>
      </c>
      <c r="L86" s="105" t="s">
        <v>316</v>
      </c>
      <c r="M86" s="105" t="s">
        <v>317</v>
      </c>
    </row>
    <row r="87" spans="1:13" s="95" customFormat="1" ht="15.95" customHeight="1" x14ac:dyDescent="0.2">
      <c r="A87" s="108"/>
      <c r="B87" s="106" t="s">
        <v>58</v>
      </c>
      <c r="C87" s="97"/>
      <c r="D87" s="98"/>
      <c r="E87" s="99"/>
      <c r="F87" s="100"/>
      <c r="G87" s="101"/>
      <c r="H87" s="101"/>
      <c r="I87" s="102"/>
      <c r="J87" s="103"/>
      <c r="K87" s="104"/>
      <c r="L87" s="105"/>
      <c r="M87" s="107" t="s">
        <v>59</v>
      </c>
    </row>
    <row r="88" spans="1:13" s="95" customFormat="1" ht="15.95" customHeight="1" x14ac:dyDescent="0.2">
      <c r="A88" s="96">
        <v>11610101</v>
      </c>
      <c r="B88" s="97" t="s">
        <v>318</v>
      </c>
      <c r="C88" s="97"/>
      <c r="D88" s="98" t="s">
        <v>113</v>
      </c>
      <c r="E88" s="99" t="s">
        <v>114</v>
      </c>
      <c r="F88" s="100">
        <v>3.7556423611111112</v>
      </c>
      <c r="G88" s="101">
        <v>19.923010149572651</v>
      </c>
      <c r="H88" s="101">
        <v>4.833333333333333</v>
      </c>
      <c r="I88" s="102">
        <v>7.1218110387383833</v>
      </c>
      <c r="J88" s="103" t="s">
        <v>115</v>
      </c>
      <c r="K88" s="104" t="s">
        <v>116</v>
      </c>
      <c r="L88" s="105"/>
      <c r="M88" s="105" t="s">
        <v>319</v>
      </c>
    </row>
    <row r="89" spans="1:13" s="95" customFormat="1" ht="15.95" customHeight="1" x14ac:dyDescent="0.2">
      <c r="A89" s="96">
        <v>11610201</v>
      </c>
      <c r="B89" s="97" t="s">
        <v>320</v>
      </c>
      <c r="C89" s="97"/>
      <c r="D89" s="98" t="s">
        <v>113</v>
      </c>
      <c r="E89" s="99" t="s">
        <v>114</v>
      </c>
      <c r="F89" s="100">
        <v>4.2195312499999993</v>
      </c>
      <c r="G89" s="101">
        <v>18.281863391238392</v>
      </c>
      <c r="H89" s="101">
        <v>5.614583333333333</v>
      </c>
      <c r="I89" s="102">
        <v>9.3336728940116807</v>
      </c>
      <c r="J89" s="103" t="s">
        <v>115</v>
      </c>
      <c r="K89" s="104" t="s">
        <v>116</v>
      </c>
      <c r="L89" s="105"/>
      <c r="M89" s="105" t="s">
        <v>321</v>
      </c>
    </row>
    <row r="90" spans="1:13" s="95" customFormat="1" ht="15.95" customHeight="1" x14ac:dyDescent="0.2">
      <c r="A90" s="96">
        <v>11610401</v>
      </c>
      <c r="B90" s="97" t="s">
        <v>322</v>
      </c>
      <c r="C90" s="97"/>
      <c r="D90" s="98" t="s">
        <v>113</v>
      </c>
      <c r="E90" s="99" t="s">
        <v>114</v>
      </c>
      <c r="F90" s="100">
        <v>3.7760416666666674</v>
      </c>
      <c r="G90" s="101">
        <v>16.600378787878785</v>
      </c>
      <c r="H90" s="101">
        <v>5.15625</v>
      </c>
      <c r="I90" s="102">
        <v>8.5378427865967286</v>
      </c>
      <c r="J90" s="103" t="s">
        <v>115</v>
      </c>
      <c r="K90" s="104" t="s">
        <v>116</v>
      </c>
      <c r="L90" s="105"/>
      <c r="M90" s="105" t="s">
        <v>323</v>
      </c>
    </row>
    <row r="91" spans="1:13" s="95" customFormat="1" ht="15.95" customHeight="1" x14ac:dyDescent="0.2">
      <c r="A91" s="96">
        <v>11610501</v>
      </c>
      <c r="B91" s="97" t="s">
        <v>324</v>
      </c>
      <c r="C91" s="97"/>
      <c r="D91" s="98" t="s">
        <v>113</v>
      </c>
      <c r="E91" s="99" t="s">
        <v>114</v>
      </c>
      <c r="F91" s="100">
        <v>4.2833333333333341</v>
      </c>
      <c r="G91" s="101">
        <v>11.916666666666666</v>
      </c>
      <c r="H91" s="101">
        <v>6.375</v>
      </c>
      <c r="I91" s="102">
        <v>6.0500632248223623</v>
      </c>
      <c r="J91" s="103" t="s">
        <v>115</v>
      </c>
      <c r="K91" s="104" t="s">
        <v>116</v>
      </c>
      <c r="L91" s="105"/>
      <c r="M91" s="105" t="s">
        <v>325</v>
      </c>
    </row>
    <row r="92" spans="1:13" s="95" customFormat="1" ht="15.95" customHeight="1" x14ac:dyDescent="0.2">
      <c r="A92" s="96">
        <v>11610601</v>
      </c>
      <c r="B92" s="97" t="s">
        <v>326</v>
      </c>
      <c r="C92" s="97"/>
      <c r="D92" s="98" t="s">
        <v>113</v>
      </c>
      <c r="E92" s="99" t="s">
        <v>114</v>
      </c>
      <c r="F92" s="100">
        <v>4.084027777777778</v>
      </c>
      <c r="G92" s="101">
        <v>16.575757575757574</v>
      </c>
      <c r="H92" s="101">
        <v>4.947916666666667</v>
      </c>
      <c r="I92" s="102">
        <v>6.3849894995049956</v>
      </c>
      <c r="J92" s="103" t="s">
        <v>115</v>
      </c>
      <c r="K92" s="104" t="s">
        <v>116</v>
      </c>
      <c r="L92" s="105"/>
      <c r="M92" s="105" t="s">
        <v>327</v>
      </c>
    </row>
    <row r="93" spans="1:13" s="95" customFormat="1" ht="15.95" customHeight="1" x14ac:dyDescent="0.2">
      <c r="A93" s="96">
        <v>11610602</v>
      </c>
      <c r="B93" s="97" t="s">
        <v>328</v>
      </c>
      <c r="C93" s="97"/>
      <c r="D93" s="98" t="s">
        <v>107</v>
      </c>
      <c r="E93" s="99" t="s">
        <v>114</v>
      </c>
      <c r="F93" s="100">
        <v>4.2797743055555566</v>
      </c>
      <c r="G93" s="101">
        <v>16.664299242424242</v>
      </c>
      <c r="H93" s="101">
        <v>4.947916666666667</v>
      </c>
      <c r="I93" s="102">
        <v>6.545512453727004</v>
      </c>
      <c r="J93" s="103" t="s">
        <v>115</v>
      </c>
      <c r="K93" s="104" t="s">
        <v>108</v>
      </c>
      <c r="L93" s="105"/>
      <c r="M93" s="105" t="s">
        <v>329</v>
      </c>
    </row>
    <row r="94" spans="1:13" s="95" customFormat="1" ht="15.95" customHeight="1" x14ac:dyDescent="0.2">
      <c r="A94" s="96">
        <v>11610701</v>
      </c>
      <c r="B94" s="97" t="s">
        <v>330</v>
      </c>
      <c r="C94" s="97"/>
      <c r="D94" s="98" t="s">
        <v>107</v>
      </c>
      <c r="E94" s="99" t="s">
        <v>114</v>
      </c>
      <c r="F94" s="100">
        <v>8.7248263888888893</v>
      </c>
      <c r="G94" s="101">
        <v>28.417951839826845</v>
      </c>
      <c r="H94" s="101">
        <v>11.125</v>
      </c>
      <c r="I94" s="102">
        <v>13.479359700992481</v>
      </c>
      <c r="J94" s="103" t="s">
        <v>115</v>
      </c>
      <c r="K94" s="104" t="s">
        <v>108</v>
      </c>
      <c r="L94" s="105"/>
      <c r="M94" s="105" t="s">
        <v>331</v>
      </c>
    </row>
    <row r="95" spans="1:13" s="95" customFormat="1" ht="15.95" customHeight="1" x14ac:dyDescent="0.2">
      <c r="A95" s="96">
        <v>11610801</v>
      </c>
      <c r="B95" s="97" t="s">
        <v>332</v>
      </c>
      <c r="C95" s="97"/>
      <c r="D95" s="98" t="s">
        <v>107</v>
      </c>
      <c r="E95" s="99" t="s">
        <v>114</v>
      </c>
      <c r="F95" s="100">
        <v>12.670746527777778</v>
      </c>
      <c r="G95" s="101">
        <v>18.666666666666668</v>
      </c>
      <c r="H95" s="101">
        <v>24.666666666666668</v>
      </c>
      <c r="I95" s="102">
        <v>15.784460673247324</v>
      </c>
      <c r="J95" s="103" t="s">
        <v>115</v>
      </c>
      <c r="K95" s="104" t="s">
        <v>108</v>
      </c>
      <c r="L95" s="105"/>
      <c r="M95" s="105" t="s">
        <v>333</v>
      </c>
    </row>
    <row r="96" spans="1:13" s="95" customFormat="1" ht="15.95" customHeight="1" x14ac:dyDescent="0.2">
      <c r="A96" s="96">
        <v>11610802</v>
      </c>
      <c r="B96" s="97" t="s">
        <v>334</v>
      </c>
      <c r="C96" s="97"/>
      <c r="D96" s="98" t="s">
        <v>113</v>
      </c>
      <c r="E96" s="99" t="s">
        <v>114</v>
      </c>
      <c r="F96" s="100">
        <v>11.354427083333334</v>
      </c>
      <c r="G96" s="101">
        <v>18.708333333333332</v>
      </c>
      <c r="H96" s="101">
        <v>23.166666666666668</v>
      </c>
      <c r="I96" s="102">
        <v>14.866644647342355</v>
      </c>
      <c r="J96" s="103" t="s">
        <v>115</v>
      </c>
      <c r="K96" s="104" t="s">
        <v>116</v>
      </c>
      <c r="L96" s="105"/>
      <c r="M96" s="105" t="s">
        <v>335</v>
      </c>
    </row>
    <row r="97" spans="1:13" s="95" customFormat="1" ht="15.95" customHeight="1" x14ac:dyDescent="0.2">
      <c r="A97" s="96">
        <v>11610901</v>
      </c>
      <c r="B97" s="97" t="s">
        <v>336</v>
      </c>
      <c r="C97" s="97"/>
      <c r="D97" s="98" t="s">
        <v>107</v>
      </c>
      <c r="E97" s="99" t="s">
        <v>114</v>
      </c>
      <c r="F97" s="100">
        <v>4.5043402777777786</v>
      </c>
      <c r="G97" s="101">
        <v>4.3298611111111098</v>
      </c>
      <c r="H97" s="101">
        <v>4.583333333333333</v>
      </c>
      <c r="I97" s="102">
        <v>4.4795990874035931</v>
      </c>
      <c r="J97" s="103" t="s">
        <v>115</v>
      </c>
      <c r="K97" s="104" t="s">
        <v>108</v>
      </c>
      <c r="L97" s="105"/>
      <c r="M97" s="105" t="s">
        <v>337</v>
      </c>
    </row>
    <row r="98" spans="1:13" s="95" customFormat="1" ht="15.95" customHeight="1" x14ac:dyDescent="0.2">
      <c r="A98" s="96">
        <v>11611002</v>
      </c>
      <c r="B98" s="122" t="s">
        <v>338</v>
      </c>
      <c r="C98" s="97"/>
      <c r="D98" s="98" t="s">
        <v>107</v>
      </c>
      <c r="E98" s="99" t="s">
        <v>114</v>
      </c>
      <c r="F98" s="100">
        <v>5.0198784722222225</v>
      </c>
      <c r="G98" s="101">
        <v>10.260416666666666</v>
      </c>
      <c r="H98" s="101">
        <v>5.6875</v>
      </c>
      <c r="I98" s="102">
        <v>7.06139378422366</v>
      </c>
      <c r="J98" s="103" t="s">
        <v>115</v>
      </c>
      <c r="K98" s="104" t="s">
        <v>108</v>
      </c>
      <c r="L98" s="105"/>
      <c r="M98" s="105" t="s">
        <v>339</v>
      </c>
    </row>
    <row r="99" spans="1:13" s="95" customFormat="1" ht="15.95" customHeight="1" x14ac:dyDescent="0.2">
      <c r="A99" s="96">
        <v>11611301</v>
      </c>
      <c r="B99" s="97" t="s">
        <v>340</v>
      </c>
      <c r="C99" s="97"/>
      <c r="D99" s="98" t="s">
        <v>113</v>
      </c>
      <c r="E99" s="99" t="s">
        <v>114</v>
      </c>
      <c r="F99" s="100">
        <v>9.3123263888888896</v>
      </c>
      <c r="G99" s="101">
        <v>20.34375</v>
      </c>
      <c r="H99" s="101">
        <v>18.479166666666668</v>
      </c>
      <c r="I99" s="102">
        <v>12.907937750476401</v>
      </c>
      <c r="J99" s="103" t="s">
        <v>115</v>
      </c>
      <c r="K99" s="104" t="s">
        <v>116</v>
      </c>
      <c r="L99" s="105"/>
      <c r="M99" s="105" t="s">
        <v>341</v>
      </c>
    </row>
    <row r="100" spans="1:13" s="95" customFormat="1" ht="15.95" customHeight="1" x14ac:dyDescent="0.2">
      <c r="A100" s="113"/>
      <c r="B100" s="106" t="s">
        <v>60</v>
      </c>
      <c r="C100" s="97"/>
      <c r="D100" s="98"/>
      <c r="E100" s="99"/>
      <c r="F100" s="100"/>
      <c r="G100" s="101"/>
      <c r="H100" s="101"/>
      <c r="I100" s="102"/>
      <c r="J100" s="103"/>
      <c r="K100" s="104"/>
      <c r="L100" s="105"/>
      <c r="M100" s="107" t="s">
        <v>342</v>
      </c>
    </row>
    <row r="101" spans="1:13" s="95" customFormat="1" ht="15.95" customHeight="1" x14ac:dyDescent="0.2">
      <c r="A101" s="96">
        <v>11620202</v>
      </c>
      <c r="B101" s="97" t="s">
        <v>343</v>
      </c>
      <c r="C101" s="97"/>
      <c r="D101" s="98" t="s">
        <v>344</v>
      </c>
      <c r="E101" s="99" t="s">
        <v>114</v>
      </c>
      <c r="F101" s="100">
        <v>27.046230158730157</v>
      </c>
      <c r="G101" s="101">
        <v>36.159126984126978</v>
      </c>
      <c r="H101" s="101">
        <v>36.666666666666664</v>
      </c>
      <c r="I101" s="102">
        <v>30.119731127129523</v>
      </c>
      <c r="J101" s="103" t="s">
        <v>115</v>
      </c>
      <c r="K101" s="104" t="s">
        <v>345</v>
      </c>
      <c r="L101" s="105"/>
      <c r="M101" s="105" t="s">
        <v>346</v>
      </c>
    </row>
    <row r="102" spans="1:13" s="95" customFormat="1" ht="15.95" customHeight="1" x14ac:dyDescent="0.2">
      <c r="A102" s="96">
        <v>11620301</v>
      </c>
      <c r="B102" s="114" t="s">
        <v>347</v>
      </c>
      <c r="C102" s="114"/>
      <c r="D102" s="115" t="s">
        <v>107</v>
      </c>
      <c r="E102" s="116" t="s">
        <v>94</v>
      </c>
      <c r="F102" s="334">
        <v>23.576666666666668</v>
      </c>
      <c r="G102" s="335">
        <v>21.444444444444443</v>
      </c>
      <c r="H102" s="335">
        <v>35.35</v>
      </c>
      <c r="I102" s="336">
        <v>24.318163045464658</v>
      </c>
      <c r="J102" s="117" t="s">
        <v>95</v>
      </c>
      <c r="K102" s="118" t="s">
        <v>108</v>
      </c>
      <c r="L102" s="119"/>
      <c r="M102" s="119" t="s">
        <v>348</v>
      </c>
    </row>
    <row r="103" spans="1:13" s="95" customFormat="1" ht="16.899999999999999" customHeight="1" x14ac:dyDescent="0.2">
      <c r="A103" s="85"/>
      <c r="B103" s="106" t="s">
        <v>61</v>
      </c>
      <c r="C103" s="97"/>
      <c r="D103" s="98"/>
      <c r="E103" s="99"/>
      <c r="F103" s="100"/>
      <c r="G103" s="101"/>
      <c r="H103" s="101"/>
      <c r="I103" s="102"/>
      <c r="J103" s="103"/>
      <c r="K103" s="104"/>
      <c r="L103" s="105"/>
      <c r="M103" s="107" t="s">
        <v>62</v>
      </c>
    </row>
    <row r="104" spans="1:13" s="95" customFormat="1" ht="16.899999999999999" customHeight="1" x14ac:dyDescent="0.2">
      <c r="A104" s="96">
        <v>11630101</v>
      </c>
      <c r="B104" s="97" t="s">
        <v>349</v>
      </c>
      <c r="C104" s="97"/>
      <c r="D104" s="98" t="s">
        <v>113</v>
      </c>
      <c r="E104" s="99" t="s">
        <v>114</v>
      </c>
      <c r="F104" s="100">
        <v>59.81666666666667</v>
      </c>
      <c r="G104" s="101">
        <v>71.826285133136096</v>
      </c>
      <c r="H104" s="101">
        <v>81.714285714285708</v>
      </c>
      <c r="I104" s="102">
        <v>64.966365859688594</v>
      </c>
      <c r="J104" s="103" t="s">
        <v>115</v>
      </c>
      <c r="K104" s="104" t="s">
        <v>116</v>
      </c>
      <c r="L104" s="105"/>
      <c r="M104" s="105" t="s">
        <v>350</v>
      </c>
    </row>
    <row r="105" spans="1:13" s="95" customFormat="1" ht="16.899999999999999" customHeight="1" x14ac:dyDescent="0.2">
      <c r="A105" s="96">
        <v>11630201</v>
      </c>
      <c r="B105" s="97" t="s">
        <v>351</v>
      </c>
      <c r="C105" s="97"/>
      <c r="D105" s="98" t="s">
        <v>113</v>
      </c>
      <c r="E105" s="99" t="s">
        <v>114</v>
      </c>
      <c r="F105" s="100">
        <v>29.614925373134326</v>
      </c>
      <c r="G105" s="101">
        <v>44.613839285714285</v>
      </c>
      <c r="H105" s="101">
        <v>41.928571428571431</v>
      </c>
      <c r="I105" s="102">
        <v>35.537678129217689</v>
      </c>
      <c r="J105" s="103" t="s">
        <v>115</v>
      </c>
      <c r="K105" s="104" t="s">
        <v>116</v>
      </c>
      <c r="L105" s="105"/>
      <c r="M105" s="105" t="s">
        <v>352</v>
      </c>
    </row>
    <row r="106" spans="1:13" s="95" customFormat="1" ht="16.899999999999999" customHeight="1" x14ac:dyDescent="0.2">
      <c r="A106" s="96">
        <v>11630403</v>
      </c>
      <c r="B106" s="97" t="s">
        <v>1220</v>
      </c>
      <c r="C106" s="97"/>
      <c r="D106" s="98" t="s">
        <v>113</v>
      </c>
      <c r="E106" s="99" t="s">
        <v>1219</v>
      </c>
      <c r="F106" s="100">
        <v>9.056050228310502</v>
      </c>
      <c r="G106" s="101">
        <v>9.458112980769231</v>
      </c>
      <c r="H106" s="101">
        <v>14.208333333333334</v>
      </c>
      <c r="I106" s="102">
        <v>9.8126332606085516</v>
      </c>
      <c r="J106" s="103" t="s">
        <v>487</v>
      </c>
      <c r="K106" s="104" t="s">
        <v>116</v>
      </c>
      <c r="L106" s="105"/>
      <c r="M106" s="105" t="s">
        <v>1221</v>
      </c>
    </row>
    <row r="107" spans="1:13" s="95" customFormat="1" ht="16.899999999999999" customHeight="1" x14ac:dyDescent="0.2">
      <c r="A107" s="96">
        <v>11630501</v>
      </c>
      <c r="B107" s="97" t="s">
        <v>353</v>
      </c>
      <c r="C107" s="97"/>
      <c r="D107" s="98" t="s">
        <v>113</v>
      </c>
      <c r="E107" s="99" t="s">
        <v>114</v>
      </c>
      <c r="F107" s="100">
        <v>59.686904761904763</v>
      </c>
      <c r="G107" s="101">
        <v>70.686795576218671</v>
      </c>
      <c r="H107" s="101">
        <v>81.714285714285708</v>
      </c>
      <c r="I107" s="102">
        <v>63.313773914618913</v>
      </c>
      <c r="J107" s="103" t="s">
        <v>115</v>
      </c>
      <c r="K107" s="104" t="s">
        <v>116</v>
      </c>
      <c r="L107" s="105"/>
      <c r="M107" s="105" t="s">
        <v>354</v>
      </c>
    </row>
    <row r="108" spans="1:13" s="95" customFormat="1" ht="16.899999999999999" customHeight="1" x14ac:dyDescent="0.2">
      <c r="A108" s="96">
        <v>11630601</v>
      </c>
      <c r="B108" s="97" t="s">
        <v>355</v>
      </c>
      <c r="C108" s="97"/>
      <c r="D108" s="98" t="s">
        <v>113</v>
      </c>
      <c r="E108" s="99" t="s">
        <v>114</v>
      </c>
      <c r="F108" s="100">
        <v>39.574999999999996</v>
      </c>
      <c r="G108" s="101">
        <v>94.824305555555569</v>
      </c>
      <c r="H108" s="101">
        <v>47.273809523809518</v>
      </c>
      <c r="I108" s="102">
        <v>58.996486568172848</v>
      </c>
      <c r="J108" s="103" t="s">
        <v>115</v>
      </c>
      <c r="K108" s="104" t="s">
        <v>116</v>
      </c>
      <c r="L108" s="105"/>
      <c r="M108" s="105" t="s">
        <v>356</v>
      </c>
    </row>
    <row r="109" spans="1:13" s="95" customFormat="1" ht="16.899999999999999" customHeight="1" x14ac:dyDescent="0.2">
      <c r="A109" s="96">
        <v>11630801</v>
      </c>
      <c r="B109" s="122" t="s">
        <v>357</v>
      </c>
      <c r="C109" s="97"/>
      <c r="D109" s="98" t="s">
        <v>113</v>
      </c>
      <c r="E109" s="99" t="s">
        <v>114</v>
      </c>
      <c r="F109" s="100">
        <v>56.297348484848477</v>
      </c>
      <c r="G109" s="101">
        <v>85.909722222222229</v>
      </c>
      <c r="H109" s="101">
        <v>80.694444444444443</v>
      </c>
      <c r="I109" s="102">
        <v>65.082684903589282</v>
      </c>
      <c r="J109" s="103" t="s">
        <v>115</v>
      </c>
      <c r="K109" s="104" t="s">
        <v>116</v>
      </c>
      <c r="L109" s="105"/>
      <c r="M109" s="105" t="s">
        <v>358</v>
      </c>
    </row>
    <row r="110" spans="1:13" s="95" customFormat="1" ht="16.899999999999999" customHeight="1" x14ac:dyDescent="0.2">
      <c r="A110" s="85"/>
      <c r="B110" s="106" t="s">
        <v>63</v>
      </c>
      <c r="C110" s="97"/>
      <c r="D110" s="98"/>
      <c r="E110" s="99"/>
      <c r="F110" s="100"/>
      <c r="G110" s="101"/>
      <c r="H110" s="101"/>
      <c r="I110" s="102"/>
      <c r="J110" s="103"/>
      <c r="K110" s="104"/>
      <c r="L110" s="105"/>
      <c r="M110" s="107" t="s">
        <v>64</v>
      </c>
    </row>
    <row r="111" spans="1:13" s="95" customFormat="1" ht="16.899999999999999" customHeight="1" x14ac:dyDescent="0.2">
      <c r="A111" s="96">
        <v>11710101</v>
      </c>
      <c r="B111" s="97" t="s">
        <v>359</v>
      </c>
      <c r="C111" s="97"/>
      <c r="D111" s="98" t="s">
        <v>113</v>
      </c>
      <c r="E111" s="99" t="s">
        <v>114</v>
      </c>
      <c r="F111" s="100">
        <v>7.590789473684211</v>
      </c>
      <c r="G111" s="101">
        <v>34.334918478260867</v>
      </c>
      <c r="H111" s="101">
        <v>11.03125</v>
      </c>
      <c r="I111" s="102">
        <v>13.98171262799165</v>
      </c>
      <c r="J111" s="103" t="s">
        <v>115</v>
      </c>
      <c r="K111" s="104" t="s">
        <v>116</v>
      </c>
      <c r="L111" s="105"/>
      <c r="M111" s="105" t="s">
        <v>360</v>
      </c>
    </row>
    <row r="112" spans="1:13" s="95" customFormat="1" ht="16.899999999999999" customHeight="1" x14ac:dyDescent="0.2">
      <c r="A112" s="96">
        <v>11710102</v>
      </c>
      <c r="B112" s="97" t="s">
        <v>1159</v>
      </c>
      <c r="C112" s="97"/>
      <c r="D112" s="98" t="s">
        <v>113</v>
      </c>
      <c r="E112" s="99" t="s">
        <v>114</v>
      </c>
      <c r="F112" s="100">
        <v>5.9368421052631577</v>
      </c>
      <c r="G112" s="101">
        <v>29.248263888888886</v>
      </c>
      <c r="H112" s="101">
        <v>9.8229166666666661</v>
      </c>
      <c r="I112" s="102">
        <v>11.567323381883307</v>
      </c>
      <c r="J112" s="103" t="s">
        <v>115</v>
      </c>
      <c r="K112" s="104" t="s">
        <v>116</v>
      </c>
      <c r="L112" s="105"/>
      <c r="M112" s="105" t="s">
        <v>361</v>
      </c>
    </row>
    <row r="113" spans="1:13" s="95" customFormat="1" ht="16.899999999999999" customHeight="1" x14ac:dyDescent="0.2">
      <c r="A113" s="96">
        <v>11730201</v>
      </c>
      <c r="B113" s="97" t="s">
        <v>364</v>
      </c>
      <c r="C113" s="97"/>
      <c r="D113" s="98" t="s">
        <v>113</v>
      </c>
      <c r="E113" s="99" t="s">
        <v>365</v>
      </c>
      <c r="F113" s="100">
        <v>4.8403508771929813</v>
      </c>
      <c r="G113" s="101">
        <v>29.675658513939755</v>
      </c>
      <c r="H113" s="101">
        <v>5.177083333333333</v>
      </c>
      <c r="I113" s="102">
        <v>16.539891806237602</v>
      </c>
      <c r="J113" s="103" t="s">
        <v>115</v>
      </c>
      <c r="K113" s="104" t="s">
        <v>116</v>
      </c>
      <c r="L113" s="105"/>
      <c r="M113" s="105" t="s">
        <v>366</v>
      </c>
    </row>
    <row r="114" spans="1:13" s="95" customFormat="1" ht="16.899999999999999" customHeight="1" x14ac:dyDescent="0.2">
      <c r="A114" s="96">
        <v>11730202</v>
      </c>
      <c r="B114" s="97" t="s">
        <v>362</v>
      </c>
      <c r="C114" s="97"/>
      <c r="D114" s="98" t="s">
        <v>107</v>
      </c>
      <c r="E114" s="99" t="s">
        <v>114</v>
      </c>
      <c r="F114" s="100">
        <v>4.8085087719298247</v>
      </c>
      <c r="G114" s="101">
        <v>29.540241847273091</v>
      </c>
      <c r="H114" s="101">
        <v>5.177083333333333</v>
      </c>
      <c r="I114" s="102">
        <v>16.460742529720743</v>
      </c>
      <c r="J114" s="103" t="s">
        <v>115</v>
      </c>
      <c r="K114" s="104" t="s">
        <v>108</v>
      </c>
      <c r="L114" s="105"/>
      <c r="M114" s="105" t="s">
        <v>363</v>
      </c>
    </row>
    <row r="115" spans="1:13" s="95" customFormat="1" ht="16.149999999999999" customHeight="1" x14ac:dyDescent="0.2">
      <c r="A115" s="96">
        <v>11730301</v>
      </c>
      <c r="B115" s="97" t="s">
        <v>367</v>
      </c>
      <c r="C115" s="97"/>
      <c r="D115" s="98" t="s">
        <v>113</v>
      </c>
      <c r="E115" s="99" t="s">
        <v>114</v>
      </c>
      <c r="F115" s="100">
        <v>18.830789473684209</v>
      </c>
      <c r="G115" s="101">
        <v>64.316840277777771</v>
      </c>
      <c r="H115" s="101">
        <v>21.666666666666668</v>
      </c>
      <c r="I115" s="102">
        <v>36.051912781010003</v>
      </c>
      <c r="J115" s="103" t="s">
        <v>115</v>
      </c>
      <c r="K115" s="104" t="s">
        <v>116</v>
      </c>
      <c r="L115" s="105"/>
      <c r="M115" s="105" t="s">
        <v>368</v>
      </c>
    </row>
    <row r="116" spans="1:13" s="95" customFormat="1" ht="16.149999999999999" customHeight="1" x14ac:dyDescent="0.2">
      <c r="A116" s="96">
        <v>11730302</v>
      </c>
      <c r="B116" s="122" t="s">
        <v>369</v>
      </c>
      <c r="C116" s="97"/>
      <c r="D116" s="98" t="s">
        <v>107</v>
      </c>
      <c r="E116" s="99" t="s">
        <v>114</v>
      </c>
      <c r="F116" s="100">
        <v>18.995614035087716</v>
      </c>
      <c r="G116" s="101">
        <v>64.316840277777771</v>
      </c>
      <c r="H116" s="101">
        <v>21.5625</v>
      </c>
      <c r="I116" s="102">
        <v>36.143648713284868</v>
      </c>
      <c r="J116" s="103" t="s">
        <v>115</v>
      </c>
      <c r="K116" s="104" t="s">
        <v>108</v>
      </c>
      <c r="L116" s="105"/>
      <c r="M116" s="105" t="s">
        <v>370</v>
      </c>
    </row>
    <row r="117" spans="1:13" s="95" customFormat="1" ht="16.149999999999999" customHeight="1" x14ac:dyDescent="0.2">
      <c r="A117" s="96">
        <v>11710201</v>
      </c>
      <c r="B117" s="97" t="s">
        <v>371</v>
      </c>
      <c r="C117" s="97"/>
      <c r="D117" s="98" t="s">
        <v>113</v>
      </c>
      <c r="E117" s="99" t="s">
        <v>114</v>
      </c>
      <c r="F117" s="100">
        <v>6.4307017543859644</v>
      </c>
      <c r="G117" s="101">
        <v>16.4291351010101</v>
      </c>
      <c r="H117" s="101">
        <v>10.625</v>
      </c>
      <c r="I117" s="102">
        <v>8.4891901830252241</v>
      </c>
      <c r="J117" s="103" t="s">
        <v>115</v>
      </c>
      <c r="K117" s="104" t="s">
        <v>116</v>
      </c>
      <c r="L117" s="105"/>
      <c r="M117" s="105" t="s">
        <v>372</v>
      </c>
    </row>
    <row r="118" spans="1:13" s="95" customFormat="1" ht="16.899999999999999" customHeight="1" x14ac:dyDescent="0.2">
      <c r="A118" s="96">
        <v>11710301</v>
      </c>
      <c r="B118" s="97" t="s">
        <v>373</v>
      </c>
      <c r="C118" s="97"/>
      <c r="D118" s="98" t="s">
        <v>113</v>
      </c>
      <c r="E118" s="99" t="s">
        <v>114</v>
      </c>
      <c r="F118" s="100">
        <v>4.1088596491228069</v>
      </c>
      <c r="G118" s="101">
        <v>16.764508928571427</v>
      </c>
      <c r="H118" s="101">
        <v>7.34375</v>
      </c>
      <c r="I118" s="102">
        <v>7.8105233493591575</v>
      </c>
      <c r="J118" s="103" t="s">
        <v>115</v>
      </c>
      <c r="K118" s="104" t="s">
        <v>116</v>
      </c>
      <c r="L118" s="105"/>
      <c r="M118" s="105" t="s">
        <v>374</v>
      </c>
    </row>
    <row r="119" spans="1:13" s="95" customFormat="1" ht="16.899999999999999" customHeight="1" x14ac:dyDescent="0.2">
      <c r="A119" s="96">
        <v>11710401</v>
      </c>
      <c r="B119" s="97" t="s">
        <v>375</v>
      </c>
      <c r="C119" s="97"/>
      <c r="D119" s="98" t="s">
        <v>113</v>
      </c>
      <c r="E119" s="99" t="s">
        <v>114</v>
      </c>
      <c r="F119" s="100">
        <v>21.599561403508773</v>
      </c>
      <c r="G119" s="101">
        <v>78.34375</v>
      </c>
      <c r="H119" s="101">
        <v>32.083333333333336</v>
      </c>
      <c r="I119" s="102">
        <v>46.580112431632749</v>
      </c>
      <c r="J119" s="103" t="s">
        <v>115</v>
      </c>
      <c r="K119" s="104" t="s">
        <v>116</v>
      </c>
      <c r="L119" s="105"/>
      <c r="M119" s="105" t="s">
        <v>376</v>
      </c>
    </row>
    <row r="120" spans="1:13" s="95" customFormat="1" ht="15.95" customHeight="1" x14ac:dyDescent="0.2">
      <c r="A120" s="96">
        <v>11710501</v>
      </c>
      <c r="B120" s="97" t="s">
        <v>377</v>
      </c>
      <c r="C120" s="97"/>
      <c r="D120" s="98" t="s">
        <v>113</v>
      </c>
      <c r="E120" s="99" t="s">
        <v>114</v>
      </c>
      <c r="F120" s="100">
        <v>12.909122807017546</v>
      </c>
      <c r="G120" s="101">
        <v>19.712499999999999</v>
      </c>
      <c r="H120" s="101">
        <v>17.625</v>
      </c>
      <c r="I120" s="102">
        <v>15.106435891060997</v>
      </c>
      <c r="J120" s="103" t="s">
        <v>115</v>
      </c>
      <c r="K120" s="104" t="s">
        <v>116</v>
      </c>
      <c r="L120" s="105"/>
      <c r="M120" s="105" t="s">
        <v>378</v>
      </c>
    </row>
    <row r="121" spans="1:13" s="95" customFormat="1" ht="15.95" customHeight="1" x14ac:dyDescent="0.2">
      <c r="A121" s="96">
        <v>11710601</v>
      </c>
      <c r="B121" s="97" t="s">
        <v>379</v>
      </c>
      <c r="C121" s="97"/>
      <c r="D121" s="98" t="s">
        <v>113</v>
      </c>
      <c r="E121" s="99" t="s">
        <v>114</v>
      </c>
      <c r="F121" s="100">
        <v>24.549122807017543</v>
      </c>
      <c r="G121" s="101">
        <v>40.681436763468014</v>
      </c>
      <c r="H121" s="101">
        <v>30.6875</v>
      </c>
      <c r="I121" s="102">
        <v>28.649185159610358</v>
      </c>
      <c r="J121" s="103" t="s">
        <v>115</v>
      </c>
      <c r="K121" s="104" t="s">
        <v>116</v>
      </c>
      <c r="L121" s="105"/>
      <c r="M121" s="105" t="s">
        <v>380</v>
      </c>
    </row>
    <row r="122" spans="1:13" s="95" customFormat="1" ht="15.95" customHeight="1" x14ac:dyDescent="0.2">
      <c r="A122" s="96">
        <v>11711001</v>
      </c>
      <c r="B122" s="97" t="s">
        <v>382</v>
      </c>
      <c r="C122" s="97"/>
      <c r="D122" s="98" t="s">
        <v>113</v>
      </c>
      <c r="E122" s="99" t="s">
        <v>114</v>
      </c>
      <c r="F122" s="100">
        <v>7.4289473684210519</v>
      </c>
      <c r="G122" s="101">
        <v>67.725227029914521</v>
      </c>
      <c r="H122" s="101">
        <v>10.354166666666666</v>
      </c>
      <c r="I122" s="102">
        <v>29.852440215659133</v>
      </c>
      <c r="J122" s="103" t="s">
        <v>115</v>
      </c>
      <c r="K122" s="104" t="s">
        <v>116</v>
      </c>
      <c r="L122" s="105"/>
      <c r="M122" s="105" t="s">
        <v>383</v>
      </c>
    </row>
    <row r="123" spans="1:13" s="95" customFormat="1" ht="15.95" customHeight="1" x14ac:dyDescent="0.2">
      <c r="A123" s="96">
        <v>11711002</v>
      </c>
      <c r="B123" s="97" t="s">
        <v>384</v>
      </c>
      <c r="C123" s="97"/>
      <c r="D123" s="98" t="s">
        <v>113</v>
      </c>
      <c r="E123" s="99" t="s">
        <v>114</v>
      </c>
      <c r="F123" s="100">
        <v>6.953947368421054</v>
      </c>
      <c r="G123" s="101">
        <v>26.248553240740737</v>
      </c>
      <c r="H123" s="101">
        <v>8.625</v>
      </c>
      <c r="I123" s="102">
        <v>14.178223522838939</v>
      </c>
      <c r="J123" s="103" t="s">
        <v>115</v>
      </c>
      <c r="K123" s="104" t="s">
        <v>116</v>
      </c>
      <c r="L123" s="105"/>
      <c r="M123" s="105" t="s">
        <v>381</v>
      </c>
    </row>
    <row r="124" spans="1:13" s="95" customFormat="1" ht="15.95" customHeight="1" x14ac:dyDescent="0.2">
      <c r="A124" s="96">
        <v>11711101</v>
      </c>
      <c r="B124" s="97" t="s">
        <v>385</v>
      </c>
      <c r="C124" s="97"/>
      <c r="D124" s="98" t="s">
        <v>113</v>
      </c>
      <c r="E124" s="99" t="s">
        <v>114</v>
      </c>
      <c r="F124" s="100">
        <v>8.0881578947368435</v>
      </c>
      <c r="G124" s="101">
        <v>13.472853535353535</v>
      </c>
      <c r="H124" s="101">
        <v>13.583333333333334</v>
      </c>
      <c r="I124" s="102">
        <v>10.284838493823857</v>
      </c>
      <c r="J124" s="103" t="s">
        <v>115</v>
      </c>
      <c r="K124" s="104" t="s">
        <v>116</v>
      </c>
      <c r="L124" s="105"/>
      <c r="M124" s="105" t="s">
        <v>386</v>
      </c>
    </row>
    <row r="125" spans="1:13" s="95" customFormat="1" ht="15.95" customHeight="1" x14ac:dyDescent="0.2">
      <c r="A125" s="96">
        <v>11711201</v>
      </c>
      <c r="B125" s="97" t="s">
        <v>388</v>
      </c>
      <c r="C125" s="97"/>
      <c r="D125" s="98" t="s">
        <v>113</v>
      </c>
      <c r="E125" s="99" t="s">
        <v>114</v>
      </c>
      <c r="F125" s="100">
        <v>4.5912280701754389</v>
      </c>
      <c r="G125" s="101">
        <v>15.017045454545455</v>
      </c>
      <c r="H125" s="101">
        <v>6.916666666666667</v>
      </c>
      <c r="I125" s="102">
        <v>6.087891746001163</v>
      </c>
      <c r="J125" s="103" t="s">
        <v>115</v>
      </c>
      <c r="K125" s="104" t="s">
        <v>116</v>
      </c>
      <c r="L125" s="105"/>
      <c r="M125" s="105" t="s">
        <v>387</v>
      </c>
    </row>
    <row r="126" spans="1:13" s="95" customFormat="1" ht="15.95" customHeight="1" x14ac:dyDescent="0.2">
      <c r="A126" s="96">
        <v>11711301</v>
      </c>
      <c r="B126" s="97" t="s">
        <v>389</v>
      </c>
      <c r="C126" s="97"/>
      <c r="D126" s="98" t="s">
        <v>113</v>
      </c>
      <c r="E126" s="99" t="s">
        <v>114</v>
      </c>
      <c r="F126" s="100">
        <v>4.1355263157894742</v>
      </c>
      <c r="G126" s="101">
        <v>15.162247474747476</v>
      </c>
      <c r="H126" s="101">
        <v>6.708333333333333</v>
      </c>
      <c r="I126" s="102">
        <v>6.6784826881412629</v>
      </c>
      <c r="J126" s="103" t="s">
        <v>115</v>
      </c>
      <c r="K126" s="104" t="s">
        <v>116</v>
      </c>
      <c r="L126" s="105"/>
      <c r="M126" s="105" t="s">
        <v>390</v>
      </c>
    </row>
    <row r="127" spans="1:13" s="95" customFormat="1" ht="15.95" customHeight="1" x14ac:dyDescent="0.2">
      <c r="A127" s="96">
        <v>11711402</v>
      </c>
      <c r="B127" s="97" t="s">
        <v>1160</v>
      </c>
      <c r="C127" s="97"/>
      <c r="D127" s="98" t="s">
        <v>113</v>
      </c>
      <c r="E127" s="99" t="s">
        <v>114</v>
      </c>
      <c r="F127" s="100">
        <v>5.2100877192982455</v>
      </c>
      <c r="G127" s="101">
        <v>16.336941721132899</v>
      </c>
      <c r="H127" s="101">
        <v>6.916666666666667</v>
      </c>
      <c r="I127" s="102">
        <v>7.7188444536995009</v>
      </c>
      <c r="J127" s="103" t="s">
        <v>115</v>
      </c>
      <c r="K127" s="104" t="s">
        <v>116</v>
      </c>
      <c r="L127" s="105"/>
      <c r="M127" s="105" t="s">
        <v>391</v>
      </c>
    </row>
    <row r="128" spans="1:13" s="95" customFormat="1" ht="15.95" customHeight="1" x14ac:dyDescent="0.2">
      <c r="A128" s="96">
        <v>11711501</v>
      </c>
      <c r="B128" s="97" t="s">
        <v>392</v>
      </c>
      <c r="C128" s="97"/>
      <c r="D128" s="98" t="s">
        <v>113</v>
      </c>
      <c r="E128" s="99" t="s">
        <v>114</v>
      </c>
      <c r="F128" s="100">
        <v>4.5377631578947373</v>
      </c>
      <c r="G128" s="101">
        <v>3.828125</v>
      </c>
      <c r="H128" s="101">
        <v>4.708333333333333</v>
      </c>
      <c r="I128" s="102">
        <v>4.4862018077565544</v>
      </c>
      <c r="J128" s="103" t="s">
        <v>115</v>
      </c>
      <c r="K128" s="104" t="s">
        <v>116</v>
      </c>
      <c r="L128" s="105"/>
      <c r="M128" s="105" t="s">
        <v>393</v>
      </c>
    </row>
    <row r="129" spans="1:13" s="95" customFormat="1" ht="15.95" customHeight="1" x14ac:dyDescent="0.2">
      <c r="A129" s="96">
        <v>11711601</v>
      </c>
      <c r="B129" s="97" t="s">
        <v>395</v>
      </c>
      <c r="C129" s="97"/>
      <c r="D129" s="98" t="s">
        <v>107</v>
      </c>
      <c r="E129" s="99" t="s">
        <v>114</v>
      </c>
      <c r="F129" s="100">
        <v>4.8021929824561402</v>
      </c>
      <c r="G129" s="101">
        <v>19.444444444444443</v>
      </c>
      <c r="H129" s="101">
        <v>5.03125</v>
      </c>
      <c r="I129" s="102">
        <v>8.573334674887942</v>
      </c>
      <c r="J129" s="103" t="s">
        <v>115</v>
      </c>
      <c r="K129" s="104" t="s">
        <v>108</v>
      </c>
      <c r="L129" s="105"/>
      <c r="M129" s="105" t="s">
        <v>394</v>
      </c>
    </row>
    <row r="130" spans="1:13" s="95" customFormat="1" ht="15.95" customHeight="1" x14ac:dyDescent="0.2">
      <c r="A130" s="96">
        <v>11750101</v>
      </c>
      <c r="B130" s="97" t="s">
        <v>396</v>
      </c>
      <c r="C130" s="97"/>
      <c r="D130" s="98" t="s">
        <v>113</v>
      </c>
      <c r="E130" s="99" t="s">
        <v>114</v>
      </c>
      <c r="F130" s="100">
        <v>5.2553508771929822</v>
      </c>
      <c r="G130" s="101">
        <v>22.426014957264957</v>
      </c>
      <c r="H130" s="101">
        <v>8.4270833333333339</v>
      </c>
      <c r="I130" s="102">
        <v>10.764408698886342</v>
      </c>
      <c r="J130" s="103" t="s">
        <v>115</v>
      </c>
      <c r="K130" s="104" t="s">
        <v>116</v>
      </c>
      <c r="L130" s="105"/>
      <c r="M130" s="105" t="s">
        <v>397</v>
      </c>
    </row>
    <row r="131" spans="1:13" s="95" customFormat="1" ht="15.95" customHeight="1" x14ac:dyDescent="0.2">
      <c r="A131" s="96">
        <v>11750102</v>
      </c>
      <c r="B131" s="114" t="s">
        <v>396</v>
      </c>
      <c r="C131" s="114"/>
      <c r="D131" s="115" t="s">
        <v>107</v>
      </c>
      <c r="E131" s="116" t="s">
        <v>114</v>
      </c>
      <c r="F131" s="334">
        <v>4.5864035087719293</v>
      </c>
      <c r="G131" s="335">
        <v>22.467681623931625</v>
      </c>
      <c r="H131" s="335">
        <v>8.4270833333333339</v>
      </c>
      <c r="I131" s="336">
        <v>10.344570319492183</v>
      </c>
      <c r="J131" s="117" t="s">
        <v>115</v>
      </c>
      <c r="K131" s="118" t="s">
        <v>108</v>
      </c>
      <c r="L131" s="119"/>
      <c r="M131" s="119" t="s">
        <v>397</v>
      </c>
    </row>
    <row r="132" spans="1:13" s="95" customFormat="1" ht="16.899999999999999" customHeight="1" x14ac:dyDescent="0.2">
      <c r="A132" s="85"/>
      <c r="B132" s="106" t="s">
        <v>398</v>
      </c>
      <c r="C132" s="97"/>
      <c r="D132" s="98"/>
      <c r="E132" s="99"/>
      <c r="F132" s="100"/>
      <c r="G132" s="101"/>
      <c r="H132" s="101"/>
      <c r="I132" s="102"/>
      <c r="J132" s="103"/>
      <c r="K132" s="104"/>
      <c r="L132" s="105"/>
      <c r="M132" s="107" t="s">
        <v>399</v>
      </c>
    </row>
    <row r="133" spans="1:13" s="95" customFormat="1" ht="16.899999999999999" customHeight="1" x14ac:dyDescent="0.2">
      <c r="A133" s="96">
        <v>11760401</v>
      </c>
      <c r="B133" s="97" t="s">
        <v>400</v>
      </c>
      <c r="C133" s="97" t="s">
        <v>401</v>
      </c>
      <c r="D133" s="98" t="s">
        <v>107</v>
      </c>
      <c r="E133" s="99" t="s">
        <v>402</v>
      </c>
      <c r="F133" s="100">
        <v>5.7076576576576583</v>
      </c>
      <c r="G133" s="101" t="s">
        <v>81</v>
      </c>
      <c r="H133" s="101">
        <v>6.9120370370370354</v>
      </c>
      <c r="I133" s="102">
        <v>5.8561890448840659</v>
      </c>
      <c r="J133" s="103" t="s">
        <v>403</v>
      </c>
      <c r="K133" s="104" t="s">
        <v>108</v>
      </c>
      <c r="L133" s="105" t="s">
        <v>140</v>
      </c>
      <c r="M133" s="105" t="s">
        <v>399</v>
      </c>
    </row>
    <row r="134" spans="1:13" s="95" customFormat="1" ht="16.149999999999999" customHeight="1" x14ac:dyDescent="0.2">
      <c r="A134" s="108"/>
      <c r="B134" s="106" t="s">
        <v>404</v>
      </c>
      <c r="C134" s="97"/>
      <c r="D134" s="98"/>
      <c r="E134" s="99"/>
      <c r="F134" s="100"/>
      <c r="G134" s="101"/>
      <c r="H134" s="101"/>
      <c r="I134" s="102"/>
      <c r="J134" s="103"/>
      <c r="K134" s="104"/>
      <c r="L134" s="105"/>
      <c r="M134" s="107" t="s">
        <v>65</v>
      </c>
    </row>
    <row r="135" spans="1:13" s="95" customFormat="1" ht="16.149999999999999" customHeight="1" x14ac:dyDescent="0.2">
      <c r="A135" s="96">
        <v>11720101</v>
      </c>
      <c r="B135" s="97" t="s">
        <v>405</v>
      </c>
      <c r="C135" s="97"/>
      <c r="D135" s="98" t="s">
        <v>107</v>
      </c>
      <c r="E135" s="99" t="s">
        <v>406</v>
      </c>
      <c r="F135" s="100">
        <v>11.916880341880342</v>
      </c>
      <c r="G135" s="101">
        <v>10.291666666666666</v>
      </c>
      <c r="H135" s="101">
        <v>12.249999999999998</v>
      </c>
      <c r="I135" s="102">
        <v>11.381988478605628</v>
      </c>
      <c r="J135" s="103" t="s">
        <v>407</v>
      </c>
      <c r="K135" s="104" t="s">
        <v>108</v>
      </c>
      <c r="L135" s="105"/>
      <c r="M135" s="105" t="s">
        <v>408</v>
      </c>
    </row>
    <row r="136" spans="1:13" s="95" customFormat="1" ht="16.149999999999999" customHeight="1" x14ac:dyDescent="0.2">
      <c r="A136" s="96">
        <v>11720301</v>
      </c>
      <c r="B136" s="97" t="s">
        <v>409</v>
      </c>
      <c r="C136" s="97"/>
      <c r="D136" s="98" t="s">
        <v>107</v>
      </c>
      <c r="E136" s="99" t="s">
        <v>406</v>
      </c>
      <c r="F136" s="100">
        <v>11.876754385964913</v>
      </c>
      <c r="G136" s="101">
        <v>10.333333333333334</v>
      </c>
      <c r="H136" s="101">
        <v>12.5625</v>
      </c>
      <c r="I136" s="102">
        <v>11.390028447997736</v>
      </c>
      <c r="J136" s="103" t="s">
        <v>407</v>
      </c>
      <c r="K136" s="104" t="s">
        <v>108</v>
      </c>
      <c r="L136" s="105"/>
      <c r="M136" s="105" t="s">
        <v>410</v>
      </c>
    </row>
    <row r="137" spans="1:13" s="95" customFormat="1" ht="16.149999999999999" customHeight="1" x14ac:dyDescent="0.2">
      <c r="A137" s="96">
        <v>11720401</v>
      </c>
      <c r="B137" s="97" t="s">
        <v>411</v>
      </c>
      <c r="C137" s="97"/>
      <c r="D137" s="98" t="s">
        <v>107</v>
      </c>
      <c r="E137" s="99" t="s">
        <v>412</v>
      </c>
      <c r="F137" s="100">
        <v>8.2411290322580655</v>
      </c>
      <c r="G137" s="101">
        <v>10.912698412698413</v>
      </c>
      <c r="H137" s="101">
        <v>9.5</v>
      </c>
      <c r="I137" s="102">
        <v>9.2243007426790715</v>
      </c>
      <c r="J137" s="103" t="s">
        <v>413</v>
      </c>
      <c r="K137" s="104" t="s">
        <v>108</v>
      </c>
      <c r="L137" s="105"/>
      <c r="M137" s="105" t="s">
        <v>414</v>
      </c>
    </row>
    <row r="138" spans="1:13" s="95" customFormat="1" ht="16.149999999999999" customHeight="1" x14ac:dyDescent="0.2">
      <c r="A138" s="85"/>
      <c r="B138" s="106" t="s">
        <v>415</v>
      </c>
      <c r="C138" s="97"/>
      <c r="D138" s="98"/>
      <c r="E138" s="99"/>
      <c r="F138" s="100"/>
      <c r="G138" s="101"/>
      <c r="H138" s="101"/>
      <c r="I138" s="102"/>
      <c r="J138" s="103"/>
      <c r="K138" s="104"/>
      <c r="L138" s="105"/>
      <c r="M138" s="107" t="s">
        <v>416</v>
      </c>
    </row>
    <row r="139" spans="1:13" s="95" customFormat="1" ht="16.149999999999999" customHeight="1" x14ac:dyDescent="0.2">
      <c r="A139" s="96">
        <v>11740101</v>
      </c>
      <c r="B139" s="97" t="s">
        <v>417</v>
      </c>
      <c r="C139" s="97"/>
      <c r="D139" s="98" t="s">
        <v>113</v>
      </c>
      <c r="E139" s="99" t="s">
        <v>114</v>
      </c>
      <c r="F139" s="100">
        <v>8.2767973856209149</v>
      </c>
      <c r="G139" s="101">
        <v>10.180397727272727</v>
      </c>
      <c r="H139" s="101">
        <v>11.3125</v>
      </c>
      <c r="I139" s="102">
        <v>9.3350950083346209</v>
      </c>
      <c r="J139" s="103" t="s">
        <v>115</v>
      </c>
      <c r="K139" s="104" t="s">
        <v>116</v>
      </c>
      <c r="L139" s="105"/>
      <c r="M139" s="105" t="s">
        <v>418</v>
      </c>
    </row>
    <row r="140" spans="1:13" s="95" customFormat="1" ht="16.5" customHeight="1" x14ac:dyDescent="0.2">
      <c r="A140" s="96">
        <v>11740201</v>
      </c>
      <c r="B140" s="97" t="s">
        <v>419</v>
      </c>
      <c r="C140" s="97"/>
      <c r="D140" s="98" t="s">
        <v>421</v>
      </c>
      <c r="E140" s="99" t="s">
        <v>114</v>
      </c>
      <c r="F140" s="100">
        <v>7.9209558823529393</v>
      </c>
      <c r="G140" s="101">
        <v>10.243683226495728</v>
      </c>
      <c r="H140" s="101">
        <v>11.202380952380954</v>
      </c>
      <c r="I140" s="102">
        <v>9.1931386524369234</v>
      </c>
      <c r="J140" s="103" t="s">
        <v>115</v>
      </c>
      <c r="K140" s="104" t="s">
        <v>345</v>
      </c>
      <c r="L140" s="105"/>
      <c r="M140" s="105" t="s">
        <v>420</v>
      </c>
    </row>
    <row r="141" spans="1:13" s="95" customFormat="1" ht="16.149999999999999" customHeight="1" x14ac:dyDescent="0.2">
      <c r="A141" s="96">
        <v>11740302</v>
      </c>
      <c r="B141" s="97" t="s">
        <v>422</v>
      </c>
      <c r="C141" s="97"/>
      <c r="D141" s="98" t="s">
        <v>421</v>
      </c>
      <c r="E141" s="99" t="s">
        <v>114</v>
      </c>
      <c r="F141" s="100">
        <v>8.6070512820512821</v>
      </c>
      <c r="G141" s="101">
        <v>14.886183261183261</v>
      </c>
      <c r="H141" s="101">
        <v>11.75</v>
      </c>
      <c r="I141" s="102">
        <v>13.399986594897447</v>
      </c>
      <c r="J141" s="103" t="s">
        <v>115</v>
      </c>
      <c r="K141" s="104" t="s">
        <v>345</v>
      </c>
      <c r="L141" s="105"/>
      <c r="M141" s="105" t="s">
        <v>423</v>
      </c>
    </row>
    <row r="142" spans="1:13" s="95" customFormat="1" ht="16.149999999999999" customHeight="1" x14ac:dyDescent="0.2">
      <c r="A142" s="96">
        <v>11740402</v>
      </c>
      <c r="B142" s="97" t="s">
        <v>424</v>
      </c>
      <c r="C142" s="97"/>
      <c r="D142" s="98" t="s">
        <v>421</v>
      </c>
      <c r="E142" s="99" t="s">
        <v>114</v>
      </c>
      <c r="F142" s="100">
        <v>7.4337500000000007</v>
      </c>
      <c r="G142" s="101">
        <v>9.9363876770804023</v>
      </c>
      <c r="H142" s="101">
        <v>10.520833333333334</v>
      </c>
      <c r="I142" s="102">
        <v>8.4759932307246348</v>
      </c>
      <c r="J142" s="103" t="s">
        <v>115</v>
      </c>
      <c r="K142" s="104" t="s">
        <v>345</v>
      </c>
      <c r="L142" s="105"/>
      <c r="M142" s="105" t="s">
        <v>425</v>
      </c>
    </row>
    <row r="143" spans="1:13" s="95" customFormat="1" ht="16.149999999999999" customHeight="1" x14ac:dyDescent="0.2">
      <c r="A143" s="96">
        <v>11740502</v>
      </c>
      <c r="B143" s="97" t="s">
        <v>426</v>
      </c>
      <c r="C143" s="97"/>
      <c r="D143" s="98" t="s">
        <v>421</v>
      </c>
      <c r="E143" s="99" t="s">
        <v>114</v>
      </c>
      <c r="F143" s="100">
        <v>11.698363095238095</v>
      </c>
      <c r="G143" s="101">
        <v>9.3843500797448165</v>
      </c>
      <c r="H143" s="101">
        <v>14.130952380952381</v>
      </c>
      <c r="I143" s="102">
        <v>10.582940144134014</v>
      </c>
      <c r="J143" s="103" t="s">
        <v>115</v>
      </c>
      <c r="K143" s="104" t="s">
        <v>345</v>
      </c>
      <c r="L143" s="105"/>
      <c r="M143" s="105" t="s">
        <v>427</v>
      </c>
    </row>
    <row r="144" spans="1:13" s="95" customFormat="1" ht="16.149999999999999" customHeight="1" x14ac:dyDescent="0.55000000000000004">
      <c r="A144" s="127"/>
      <c r="B144" s="106" t="s">
        <v>428</v>
      </c>
      <c r="C144" s="97"/>
      <c r="D144" s="98"/>
      <c r="E144" s="99"/>
      <c r="F144" s="100"/>
      <c r="G144" s="101"/>
      <c r="H144" s="101"/>
      <c r="I144" s="102"/>
      <c r="J144" s="103"/>
      <c r="K144" s="104"/>
      <c r="L144" s="105"/>
      <c r="M144" s="107" t="s">
        <v>429</v>
      </c>
    </row>
    <row r="145" spans="1:13" s="95" customFormat="1" ht="16.149999999999999" customHeight="1" x14ac:dyDescent="0.2">
      <c r="A145" s="96">
        <v>11730101</v>
      </c>
      <c r="B145" s="97" t="s">
        <v>430</v>
      </c>
      <c r="C145" s="97"/>
      <c r="D145" s="98" t="s">
        <v>113</v>
      </c>
      <c r="E145" s="99" t="s">
        <v>114</v>
      </c>
      <c r="F145" s="100">
        <v>20.687037037037033</v>
      </c>
      <c r="G145" s="101">
        <v>7.125</v>
      </c>
      <c r="H145" s="101">
        <v>22.333333333333332</v>
      </c>
      <c r="I145" s="102">
        <v>19.975914931032641</v>
      </c>
      <c r="J145" s="103" t="s">
        <v>115</v>
      </c>
      <c r="K145" s="104" t="s">
        <v>116</v>
      </c>
      <c r="L145" s="105"/>
      <c r="M145" s="105" t="s">
        <v>431</v>
      </c>
    </row>
    <row r="146" spans="1:13" s="95" customFormat="1" ht="16.149999999999999" customHeight="1" x14ac:dyDescent="0.2">
      <c r="A146" s="85"/>
      <c r="B146" s="106" t="s">
        <v>66</v>
      </c>
      <c r="C146" s="97"/>
      <c r="D146" s="98"/>
      <c r="E146" s="99"/>
      <c r="F146" s="100"/>
      <c r="G146" s="101"/>
      <c r="H146" s="101"/>
      <c r="I146" s="102"/>
      <c r="J146" s="103"/>
      <c r="K146" s="104"/>
      <c r="L146" s="105"/>
      <c r="M146" s="107" t="s">
        <v>432</v>
      </c>
    </row>
    <row r="147" spans="1:13" s="95" customFormat="1" ht="16.149999999999999" customHeight="1" x14ac:dyDescent="0.2">
      <c r="A147" s="96">
        <v>11770102</v>
      </c>
      <c r="B147" s="97" t="s">
        <v>433</v>
      </c>
      <c r="C147" s="97" t="s">
        <v>434</v>
      </c>
      <c r="D147" s="98" t="s">
        <v>435</v>
      </c>
      <c r="E147" s="99" t="s">
        <v>436</v>
      </c>
      <c r="F147" s="100">
        <v>3.391241496598639</v>
      </c>
      <c r="G147" s="101">
        <v>4.1837752525252538</v>
      </c>
      <c r="H147" s="101">
        <v>4.1157407407407405</v>
      </c>
      <c r="I147" s="102">
        <v>3.6878357878785017</v>
      </c>
      <c r="J147" s="103" t="s">
        <v>437</v>
      </c>
      <c r="K147" s="104" t="s">
        <v>438</v>
      </c>
      <c r="L147" s="105" t="s">
        <v>439</v>
      </c>
      <c r="M147" s="105" t="s">
        <v>440</v>
      </c>
    </row>
    <row r="148" spans="1:13" s="95" customFormat="1" ht="16.899999999999999" customHeight="1" x14ac:dyDescent="0.2">
      <c r="A148" s="96">
        <v>11770202</v>
      </c>
      <c r="B148" s="97" t="s">
        <v>441</v>
      </c>
      <c r="C148" s="97" t="s">
        <v>442</v>
      </c>
      <c r="D148" s="98" t="s">
        <v>443</v>
      </c>
      <c r="E148" s="99" t="s">
        <v>444</v>
      </c>
      <c r="F148" s="100">
        <v>4.6154471544715454</v>
      </c>
      <c r="G148" s="101" t="s">
        <v>81</v>
      </c>
      <c r="H148" s="101">
        <v>5</v>
      </c>
      <c r="I148" s="102">
        <v>4.6628725493148524</v>
      </c>
      <c r="J148" s="103" t="s">
        <v>445</v>
      </c>
      <c r="K148" s="104" t="s">
        <v>446</v>
      </c>
      <c r="L148" s="105" t="s">
        <v>447</v>
      </c>
      <c r="M148" s="105" t="s">
        <v>448</v>
      </c>
    </row>
    <row r="149" spans="1:13" s="95" customFormat="1" ht="16.899999999999999" customHeight="1" x14ac:dyDescent="0.2">
      <c r="A149" s="108"/>
      <c r="B149" s="106" t="s">
        <v>449</v>
      </c>
      <c r="C149" s="97"/>
      <c r="D149" s="98"/>
      <c r="E149" s="99"/>
      <c r="F149" s="100"/>
      <c r="G149" s="101"/>
      <c r="H149" s="101"/>
      <c r="I149" s="102"/>
      <c r="J149" s="103"/>
      <c r="K149" s="104"/>
      <c r="L149" s="105"/>
      <c r="M149" s="107" t="s">
        <v>450</v>
      </c>
    </row>
    <row r="150" spans="1:13" s="95" customFormat="1" ht="29.25" customHeight="1" x14ac:dyDescent="0.2">
      <c r="A150" s="96">
        <v>11800101</v>
      </c>
      <c r="B150" s="97" t="s">
        <v>451</v>
      </c>
      <c r="C150" s="97"/>
      <c r="D150" s="98" t="s">
        <v>1234</v>
      </c>
      <c r="E150" s="99" t="s">
        <v>452</v>
      </c>
      <c r="F150" s="100">
        <v>4.8010752688172049</v>
      </c>
      <c r="G150" s="101">
        <v>25.787179487179486</v>
      </c>
      <c r="H150" s="101">
        <v>6.2619047619047628</v>
      </c>
      <c r="I150" s="102">
        <v>13.237927341278317</v>
      </c>
      <c r="J150" s="103" t="s">
        <v>95</v>
      </c>
      <c r="K150" s="104" t="s">
        <v>1236</v>
      </c>
      <c r="L150" s="105"/>
      <c r="M150" s="105" t="s">
        <v>453</v>
      </c>
    </row>
    <row r="151" spans="1:13" s="95" customFormat="1" ht="29.25" customHeight="1" x14ac:dyDescent="0.2">
      <c r="A151">
        <v>11800105</v>
      </c>
      <c r="B151" s="97" t="s">
        <v>451</v>
      </c>
      <c r="C151" s="97"/>
      <c r="D151" s="98" t="s">
        <v>1234</v>
      </c>
      <c r="E151" s="99" t="s">
        <v>1233</v>
      </c>
      <c r="F151" s="100">
        <v>41.901282051282053</v>
      </c>
      <c r="G151" s="101">
        <v>257.87179487179492</v>
      </c>
      <c r="H151" s="101">
        <v>35</v>
      </c>
      <c r="I151" s="102">
        <v>127.29612943042629</v>
      </c>
      <c r="J151" s="103" t="s">
        <v>1235</v>
      </c>
      <c r="K151" s="104" t="s">
        <v>1236</v>
      </c>
      <c r="L151" s="105"/>
      <c r="M151" s="105" t="s">
        <v>453</v>
      </c>
    </row>
    <row r="152" spans="1:13" s="95" customFormat="1" ht="16.899999999999999" customHeight="1" x14ac:dyDescent="0.2">
      <c r="A152" s="108"/>
      <c r="B152" s="106" t="s">
        <v>454</v>
      </c>
      <c r="C152" s="97"/>
      <c r="D152" s="98"/>
      <c r="E152" s="99"/>
      <c r="F152" s="100"/>
      <c r="G152" s="101"/>
      <c r="H152" s="101"/>
      <c r="I152" s="102"/>
      <c r="J152" s="103"/>
      <c r="K152" s="104"/>
      <c r="L152" s="105"/>
      <c r="M152" s="107" t="s">
        <v>455</v>
      </c>
    </row>
    <row r="153" spans="1:13" s="95" customFormat="1" ht="16.899999999999999" customHeight="1" x14ac:dyDescent="0.2">
      <c r="A153" s="96">
        <v>11800202</v>
      </c>
      <c r="B153" s="97" t="s">
        <v>456</v>
      </c>
      <c r="C153" s="97" t="s">
        <v>457</v>
      </c>
      <c r="D153" s="98" t="s">
        <v>107</v>
      </c>
      <c r="E153" s="99" t="s">
        <v>202</v>
      </c>
      <c r="F153" s="100">
        <v>18.506228956228949</v>
      </c>
      <c r="G153" s="101">
        <v>21.730092592592587</v>
      </c>
      <c r="H153" s="101">
        <v>24.579166666666669</v>
      </c>
      <c r="I153" s="102">
        <v>19.884689576088999</v>
      </c>
      <c r="J153" s="103" t="s">
        <v>458</v>
      </c>
      <c r="K153" s="104" t="s">
        <v>108</v>
      </c>
      <c r="L153" s="105" t="s">
        <v>459</v>
      </c>
      <c r="M153" s="105" t="s">
        <v>455</v>
      </c>
    </row>
    <row r="154" spans="1:13" s="95" customFormat="1" ht="16.899999999999999" customHeight="1" x14ac:dyDescent="0.2">
      <c r="A154" s="85"/>
      <c r="B154" s="106" t="s">
        <v>460</v>
      </c>
      <c r="C154" s="97"/>
      <c r="D154" s="98"/>
      <c r="E154" s="99"/>
      <c r="F154" s="100"/>
      <c r="G154" s="101"/>
      <c r="H154" s="101"/>
      <c r="I154" s="102"/>
      <c r="J154" s="103"/>
      <c r="K154" s="104"/>
      <c r="L154" s="105"/>
      <c r="M154" s="107" t="s">
        <v>461</v>
      </c>
    </row>
    <row r="155" spans="1:13" s="95" customFormat="1" ht="16.899999999999999" customHeight="1" x14ac:dyDescent="0.2">
      <c r="A155" s="96">
        <v>11800701</v>
      </c>
      <c r="B155" s="97" t="s">
        <v>462</v>
      </c>
      <c r="C155" s="97" t="s">
        <v>463</v>
      </c>
      <c r="D155" s="98" t="s">
        <v>144</v>
      </c>
      <c r="E155" s="99" t="s">
        <v>464</v>
      </c>
      <c r="F155" s="100">
        <v>39.162601626016261</v>
      </c>
      <c r="G155" s="101">
        <v>32.177777777777784</v>
      </c>
      <c r="H155" s="101">
        <v>52.430555555555564</v>
      </c>
      <c r="I155" s="102">
        <v>39.948667424689184</v>
      </c>
      <c r="J155" s="103" t="s">
        <v>465</v>
      </c>
      <c r="K155" s="104" t="s">
        <v>147</v>
      </c>
      <c r="L155" s="105" t="s">
        <v>466</v>
      </c>
      <c r="M155" s="105" t="s">
        <v>461</v>
      </c>
    </row>
    <row r="156" spans="1:13" s="95" customFormat="1" ht="16.899999999999999" customHeight="1" x14ac:dyDescent="0.2">
      <c r="A156" s="96">
        <v>11800702</v>
      </c>
      <c r="B156" s="97" t="s">
        <v>462</v>
      </c>
      <c r="C156" s="97" t="s">
        <v>467</v>
      </c>
      <c r="D156" s="98" t="s">
        <v>468</v>
      </c>
      <c r="E156" s="99" t="s">
        <v>469</v>
      </c>
      <c r="F156" s="100">
        <v>25.293992248062011</v>
      </c>
      <c r="G156" s="101" t="s">
        <v>81</v>
      </c>
      <c r="H156" s="101">
        <v>28.733333333333334</v>
      </c>
      <c r="I156" s="102">
        <v>26.005523569043927</v>
      </c>
      <c r="J156" s="103" t="s">
        <v>470</v>
      </c>
      <c r="K156" s="104" t="s">
        <v>471</v>
      </c>
      <c r="L156" s="105" t="s">
        <v>472</v>
      </c>
      <c r="M156" s="105" t="s">
        <v>461</v>
      </c>
    </row>
    <row r="157" spans="1:13" s="95" customFormat="1" ht="16.149999999999999" customHeight="1" x14ac:dyDescent="0.2">
      <c r="A157" s="85"/>
      <c r="B157" s="106" t="s">
        <v>473</v>
      </c>
      <c r="C157" s="97"/>
      <c r="D157" s="98"/>
      <c r="E157" s="99"/>
      <c r="F157" s="100"/>
      <c r="G157" s="101"/>
      <c r="H157" s="101"/>
      <c r="I157" s="102"/>
      <c r="J157" s="103"/>
      <c r="K157" s="104"/>
      <c r="L157" s="105"/>
      <c r="M157" s="107" t="s">
        <v>474</v>
      </c>
    </row>
    <row r="158" spans="1:13" s="95" customFormat="1" ht="16.149999999999999" customHeight="1" x14ac:dyDescent="0.2">
      <c r="A158" s="96">
        <v>12110202</v>
      </c>
      <c r="B158" s="114" t="s">
        <v>473</v>
      </c>
      <c r="C158" s="114" t="s">
        <v>475</v>
      </c>
      <c r="D158" s="115" t="s">
        <v>144</v>
      </c>
      <c r="E158" s="116" t="s">
        <v>476</v>
      </c>
      <c r="F158" s="334">
        <v>10.88158263305322</v>
      </c>
      <c r="G158" s="335">
        <v>21.833333333333332</v>
      </c>
      <c r="H158" s="335">
        <v>14.677083333333334</v>
      </c>
      <c r="I158" s="336">
        <v>15.241068019240876</v>
      </c>
      <c r="J158" s="117" t="s">
        <v>477</v>
      </c>
      <c r="K158" s="118" t="s">
        <v>147</v>
      </c>
      <c r="L158" s="119" t="s">
        <v>478</v>
      </c>
      <c r="M158" s="119" t="s">
        <v>474</v>
      </c>
    </row>
    <row r="159" spans="1:13" s="95" customFormat="1" ht="16.149999999999999" customHeight="1" x14ac:dyDescent="0.2">
      <c r="A159" s="108"/>
      <c r="B159" s="106" t="s">
        <v>479</v>
      </c>
      <c r="C159" s="97"/>
      <c r="D159" s="98"/>
      <c r="E159" s="99"/>
      <c r="F159" s="100"/>
      <c r="G159" s="101"/>
      <c r="H159" s="101"/>
      <c r="I159" s="102"/>
      <c r="J159" s="103"/>
      <c r="K159" s="104"/>
      <c r="L159" s="105"/>
      <c r="M159" s="107" t="s">
        <v>480</v>
      </c>
    </row>
    <row r="160" spans="1:13" s="95" customFormat="1" ht="16.899999999999999" customHeight="1" x14ac:dyDescent="0.2">
      <c r="A160" s="96">
        <v>12120201</v>
      </c>
      <c r="B160" s="97" t="s">
        <v>479</v>
      </c>
      <c r="C160" s="97" t="s">
        <v>481</v>
      </c>
      <c r="D160" s="98" t="s">
        <v>113</v>
      </c>
      <c r="E160" s="99" t="s">
        <v>114</v>
      </c>
      <c r="F160" s="100">
        <v>47.489583333333336</v>
      </c>
      <c r="G160" s="101">
        <v>156.99305555555557</v>
      </c>
      <c r="H160" s="101">
        <v>60</v>
      </c>
      <c r="I160" s="102">
        <v>75.103052960412597</v>
      </c>
      <c r="J160" s="103" t="s">
        <v>115</v>
      </c>
      <c r="K160" s="104" t="s">
        <v>116</v>
      </c>
      <c r="L160" s="105"/>
      <c r="M160" s="105" t="s">
        <v>480</v>
      </c>
    </row>
    <row r="161" spans="1:13" s="95" customFormat="1" ht="16.899999999999999" customHeight="1" x14ac:dyDescent="0.2">
      <c r="A161" s="85"/>
      <c r="B161" s="106" t="s">
        <v>482</v>
      </c>
      <c r="C161" s="97"/>
      <c r="D161" s="98"/>
      <c r="E161" s="99"/>
      <c r="F161" s="100"/>
      <c r="G161" s="101"/>
      <c r="H161" s="101"/>
      <c r="I161" s="102"/>
      <c r="J161" s="103"/>
      <c r="K161" s="104"/>
      <c r="L161" s="105"/>
      <c r="M161" s="107" t="s">
        <v>483</v>
      </c>
    </row>
    <row r="162" spans="1:13" s="95" customFormat="1" ht="16.899999999999999" customHeight="1" x14ac:dyDescent="0.2">
      <c r="A162" s="96">
        <v>12120301</v>
      </c>
      <c r="B162" s="97" t="s">
        <v>482</v>
      </c>
      <c r="C162" s="97" t="s">
        <v>200</v>
      </c>
      <c r="D162" s="98" t="s">
        <v>255</v>
      </c>
      <c r="E162" s="99" t="s">
        <v>194</v>
      </c>
      <c r="F162" s="100">
        <v>19.625735294117646</v>
      </c>
      <c r="G162" s="101">
        <v>18.925146198830408</v>
      </c>
      <c r="H162" s="101">
        <v>24.15625</v>
      </c>
      <c r="I162" s="102">
        <v>19.845935840987014</v>
      </c>
      <c r="J162" s="103" t="s">
        <v>484</v>
      </c>
      <c r="K162" s="104" t="s">
        <v>258</v>
      </c>
      <c r="L162" s="105" t="s">
        <v>205</v>
      </c>
      <c r="M162" s="105" t="s">
        <v>483</v>
      </c>
    </row>
    <row r="163" spans="1:13" s="95" customFormat="1" ht="16.899999999999999" customHeight="1" x14ac:dyDescent="0.2">
      <c r="A163" s="96">
        <v>12120304</v>
      </c>
      <c r="B163" s="97" t="s">
        <v>1222</v>
      </c>
      <c r="C163" s="97" t="s">
        <v>200</v>
      </c>
      <c r="D163" s="98" t="s">
        <v>255</v>
      </c>
      <c r="E163" s="99" t="s">
        <v>188</v>
      </c>
      <c r="F163" s="100">
        <v>12.875257936507936</v>
      </c>
      <c r="G163" s="101">
        <v>15.422839506172842</v>
      </c>
      <c r="H163" s="101">
        <v>16.833333333333332</v>
      </c>
      <c r="I163" s="102">
        <v>13.833331557088441</v>
      </c>
      <c r="J163" s="103" t="s">
        <v>262</v>
      </c>
      <c r="K163" s="104" t="s">
        <v>258</v>
      </c>
      <c r="L163" s="105" t="s">
        <v>205</v>
      </c>
      <c r="M163" s="105" t="s">
        <v>1223</v>
      </c>
    </row>
    <row r="164" spans="1:13" s="95" customFormat="1" ht="16.899999999999999" customHeight="1" x14ac:dyDescent="0.2">
      <c r="A164" s="85"/>
      <c r="B164" s="106" t="s">
        <v>67</v>
      </c>
      <c r="C164" s="97"/>
      <c r="D164" s="98"/>
      <c r="E164" s="99"/>
      <c r="F164" s="100"/>
      <c r="G164" s="101"/>
      <c r="H164" s="101"/>
      <c r="I164" s="102"/>
      <c r="J164" s="103"/>
      <c r="K164" s="104"/>
      <c r="L164" s="105"/>
      <c r="M164" s="107" t="s">
        <v>68</v>
      </c>
    </row>
    <row r="165" spans="1:13" s="95" customFormat="1" ht="16.899999999999999" customHeight="1" x14ac:dyDescent="0.2">
      <c r="A165" s="96">
        <v>11910101</v>
      </c>
      <c r="B165" s="97" t="s">
        <v>485</v>
      </c>
      <c r="C165" s="97"/>
      <c r="D165" s="98"/>
      <c r="E165" s="99" t="s">
        <v>486</v>
      </c>
      <c r="F165" s="100">
        <v>10.468181818181817</v>
      </c>
      <c r="G165" s="101">
        <v>11.734567901234568</v>
      </c>
      <c r="H165" s="101">
        <v>12.649999999999999</v>
      </c>
      <c r="I165" s="102">
        <v>11.171604040138289</v>
      </c>
      <c r="J165" s="103" t="s">
        <v>487</v>
      </c>
      <c r="K165" s="104"/>
      <c r="L165" s="105"/>
      <c r="M165" s="105" t="s">
        <v>488</v>
      </c>
    </row>
    <row r="166" spans="1:13" s="95" customFormat="1" ht="16.899999999999999" customHeight="1" x14ac:dyDescent="0.2">
      <c r="A166" s="96">
        <v>11910201</v>
      </c>
      <c r="B166" s="97" t="s">
        <v>489</v>
      </c>
      <c r="C166" s="97"/>
      <c r="D166" s="98"/>
      <c r="E166" s="99" t="s">
        <v>486</v>
      </c>
      <c r="F166" s="100">
        <v>11.027575757575759</v>
      </c>
      <c r="G166" s="101">
        <v>13.574404761904761</v>
      </c>
      <c r="H166" s="101">
        <v>13.333333333333334</v>
      </c>
      <c r="I166" s="102">
        <v>12.29536627160679</v>
      </c>
      <c r="J166" s="103" t="s">
        <v>487</v>
      </c>
      <c r="K166" s="104"/>
      <c r="L166" s="105"/>
      <c r="M166" s="105" t="s">
        <v>490</v>
      </c>
    </row>
    <row r="167" spans="1:13" s="95" customFormat="1" ht="16.899999999999999" customHeight="1" x14ac:dyDescent="0.2">
      <c r="A167" s="96">
        <v>11920101</v>
      </c>
      <c r="B167" s="97" t="s">
        <v>491</v>
      </c>
      <c r="C167" s="97"/>
      <c r="D167" s="98" t="s">
        <v>107</v>
      </c>
      <c r="E167" s="99" t="s">
        <v>452</v>
      </c>
      <c r="F167" s="100">
        <v>1.90625</v>
      </c>
      <c r="G167" s="101">
        <v>6.6914335664335667</v>
      </c>
      <c r="H167" s="101">
        <v>2.9833333333333329</v>
      </c>
      <c r="I167" s="102">
        <v>3.4175164845006907</v>
      </c>
      <c r="J167" s="103" t="s">
        <v>95</v>
      </c>
      <c r="K167" s="104" t="s">
        <v>108</v>
      </c>
      <c r="L167" s="105"/>
      <c r="M167" s="105" t="s">
        <v>492</v>
      </c>
    </row>
    <row r="168" spans="1:13" s="95" customFormat="1" ht="16.899999999999999" customHeight="1" x14ac:dyDescent="0.2">
      <c r="A168" s="85"/>
      <c r="B168" s="106" t="s">
        <v>493</v>
      </c>
      <c r="C168" s="97"/>
      <c r="D168" s="98"/>
      <c r="E168" s="99"/>
      <c r="F168" s="100"/>
      <c r="G168" s="101"/>
      <c r="H168" s="101"/>
      <c r="I168" s="102"/>
      <c r="J168" s="103"/>
      <c r="K168" s="104"/>
      <c r="L168" s="105"/>
      <c r="M168" s="107" t="s">
        <v>494</v>
      </c>
    </row>
    <row r="169" spans="1:13" s="95" customFormat="1" ht="16.899999999999999" customHeight="1" x14ac:dyDescent="0.2">
      <c r="A169" s="96">
        <v>11930101</v>
      </c>
      <c r="B169" s="97" t="s">
        <v>495</v>
      </c>
      <c r="C169" s="97"/>
      <c r="D169" s="98" t="s">
        <v>113</v>
      </c>
      <c r="E169" s="99" t="s">
        <v>114</v>
      </c>
      <c r="F169" s="100">
        <v>27.923299319727889</v>
      </c>
      <c r="G169" s="101">
        <v>60.07211538461538</v>
      </c>
      <c r="H169" s="101">
        <v>41.694444444444436</v>
      </c>
      <c r="I169" s="102">
        <v>42.845080012078462</v>
      </c>
      <c r="J169" s="103" t="s">
        <v>115</v>
      </c>
      <c r="K169" s="104" t="s">
        <v>116</v>
      </c>
      <c r="L169" s="105"/>
      <c r="M169" s="105" t="s">
        <v>496</v>
      </c>
    </row>
    <row r="170" spans="1:13" s="95" customFormat="1" ht="16.899999999999999" customHeight="1" x14ac:dyDescent="0.2">
      <c r="A170" s="85"/>
      <c r="B170" s="106" t="s">
        <v>497</v>
      </c>
      <c r="C170" s="97"/>
      <c r="D170" s="98"/>
      <c r="E170" s="99"/>
      <c r="F170" s="100"/>
      <c r="G170" s="101"/>
      <c r="H170" s="101"/>
      <c r="I170" s="102"/>
      <c r="J170" s="103"/>
      <c r="K170" s="104"/>
      <c r="L170" s="105"/>
      <c r="M170" s="107" t="s">
        <v>498</v>
      </c>
    </row>
    <row r="171" spans="1:13" s="95" customFormat="1" ht="16.899999999999999" customHeight="1" x14ac:dyDescent="0.2">
      <c r="A171" s="96">
        <v>11930206</v>
      </c>
      <c r="B171" s="97" t="s">
        <v>499</v>
      </c>
      <c r="C171" s="131"/>
      <c r="D171" s="98" t="s">
        <v>107</v>
      </c>
      <c r="E171" s="99" t="s">
        <v>464</v>
      </c>
      <c r="F171" s="100">
        <v>20.76868131868132</v>
      </c>
      <c r="G171" s="101">
        <v>45.770039682539675</v>
      </c>
      <c r="H171" s="101">
        <v>23.583333333333332</v>
      </c>
      <c r="I171" s="102">
        <v>32.076059455145817</v>
      </c>
      <c r="J171" s="103" t="s">
        <v>500</v>
      </c>
      <c r="K171" s="104" t="s">
        <v>108</v>
      </c>
      <c r="L171" s="105" t="s">
        <v>459</v>
      </c>
      <c r="M171" s="105" t="s">
        <v>498</v>
      </c>
    </row>
    <row r="172" spans="1:13" s="95" customFormat="1" ht="16.899999999999999" customHeight="1" x14ac:dyDescent="0.2">
      <c r="A172" s="85"/>
      <c r="B172" s="106" t="s">
        <v>501</v>
      </c>
      <c r="C172" s="97"/>
      <c r="D172" s="98"/>
      <c r="E172" s="99"/>
      <c r="F172" s="100"/>
      <c r="G172" s="101"/>
      <c r="H172" s="101"/>
      <c r="I172" s="102"/>
      <c r="J172" s="103"/>
      <c r="K172" s="104"/>
      <c r="L172" s="105"/>
      <c r="M172" s="107" t="s">
        <v>502</v>
      </c>
    </row>
    <row r="173" spans="1:13" s="95" customFormat="1" ht="22.5" customHeight="1" x14ac:dyDescent="0.2">
      <c r="A173" s="96">
        <v>12200101</v>
      </c>
      <c r="B173" s="97" t="s">
        <v>503</v>
      </c>
      <c r="C173" s="97" t="s">
        <v>504</v>
      </c>
      <c r="D173" s="98" t="s">
        <v>113</v>
      </c>
      <c r="E173" s="99" t="s">
        <v>505</v>
      </c>
      <c r="F173" s="100">
        <v>2.6770833333333335</v>
      </c>
      <c r="G173" s="101" t="s">
        <v>81</v>
      </c>
      <c r="H173" s="101">
        <v>4.5</v>
      </c>
      <c r="I173" s="102">
        <v>3.1547695837848089</v>
      </c>
      <c r="J173" s="103" t="s">
        <v>506</v>
      </c>
      <c r="K173" s="104" t="s">
        <v>116</v>
      </c>
      <c r="L173" s="105" t="s">
        <v>507</v>
      </c>
      <c r="M173" s="105" t="s">
        <v>502</v>
      </c>
    </row>
    <row r="174" spans="1:13" s="95" customFormat="1" ht="22.5" customHeight="1" x14ac:dyDescent="0.2">
      <c r="A174" s="96">
        <v>12200103</v>
      </c>
      <c r="B174" s="97" t="s">
        <v>503</v>
      </c>
      <c r="C174" s="97" t="s">
        <v>508</v>
      </c>
      <c r="D174" s="98" t="s">
        <v>113</v>
      </c>
      <c r="E174" s="99" t="s">
        <v>505</v>
      </c>
      <c r="F174" s="100">
        <v>2.7816666666666667</v>
      </c>
      <c r="G174" s="101">
        <v>4.104166666666667</v>
      </c>
      <c r="H174" s="101">
        <v>4.4861111111111116</v>
      </c>
      <c r="I174" s="102">
        <v>3.2567220152486289</v>
      </c>
      <c r="J174" s="103" t="s">
        <v>506</v>
      </c>
      <c r="K174" s="104" t="s">
        <v>116</v>
      </c>
      <c r="L174" s="105" t="s">
        <v>509</v>
      </c>
      <c r="M174" s="105" t="s">
        <v>502</v>
      </c>
    </row>
    <row r="175" spans="1:13" s="95" customFormat="1" ht="16.899999999999999" customHeight="1" x14ac:dyDescent="0.2">
      <c r="A175" s="85"/>
      <c r="B175" s="106" t="s">
        <v>510</v>
      </c>
      <c r="C175" s="97"/>
      <c r="D175" s="98"/>
      <c r="E175" s="99"/>
      <c r="F175" s="100"/>
      <c r="G175" s="101"/>
      <c r="H175" s="101"/>
      <c r="I175" s="102"/>
      <c r="J175" s="103"/>
      <c r="K175" s="104"/>
      <c r="L175" s="105"/>
      <c r="M175" s="107" t="s">
        <v>511</v>
      </c>
    </row>
    <row r="176" spans="1:13" s="95" customFormat="1" ht="16.899999999999999" customHeight="1" x14ac:dyDescent="0.2">
      <c r="A176" s="96">
        <v>12200201</v>
      </c>
      <c r="B176" s="97" t="s">
        <v>512</v>
      </c>
      <c r="C176" s="97" t="s">
        <v>513</v>
      </c>
      <c r="D176" s="98" t="s">
        <v>113</v>
      </c>
      <c r="E176" s="99" t="s">
        <v>514</v>
      </c>
      <c r="F176" s="100">
        <v>2.0749158249158248</v>
      </c>
      <c r="G176" s="101">
        <v>16.380555555555549</v>
      </c>
      <c r="H176" s="101">
        <v>3.9166666666666661</v>
      </c>
      <c r="I176" s="102">
        <v>5.6676041210392327</v>
      </c>
      <c r="J176" s="103" t="s">
        <v>515</v>
      </c>
      <c r="K176" s="104" t="s">
        <v>116</v>
      </c>
      <c r="L176" s="105" t="s">
        <v>516</v>
      </c>
      <c r="M176" s="105" t="s">
        <v>517</v>
      </c>
    </row>
    <row r="177" spans="1:13" s="95" customFormat="1" ht="16.899999999999999" customHeight="1" x14ac:dyDescent="0.2">
      <c r="A177" s="96">
        <v>12200205</v>
      </c>
      <c r="B177" s="97" t="s">
        <v>518</v>
      </c>
      <c r="C177" s="267"/>
      <c r="D177" s="98" t="s">
        <v>113</v>
      </c>
      <c r="E177" s="99" t="s">
        <v>1161</v>
      </c>
      <c r="F177" s="100">
        <v>5.7900485436893208</v>
      </c>
      <c r="G177" s="101" t="s">
        <v>81</v>
      </c>
      <c r="H177" s="101">
        <v>10</v>
      </c>
      <c r="I177" s="102">
        <v>6.5145513726473441</v>
      </c>
      <c r="J177" s="103" t="s">
        <v>519</v>
      </c>
      <c r="K177" s="104" t="s">
        <v>116</v>
      </c>
      <c r="L177" s="105"/>
      <c r="M177" s="105" t="s">
        <v>520</v>
      </c>
    </row>
    <row r="178" spans="1:13" s="95" customFormat="1" ht="16.899999999999999" customHeight="1" x14ac:dyDescent="0.2">
      <c r="A178" s="85"/>
      <c r="B178" s="106" t="s">
        <v>521</v>
      </c>
      <c r="C178" s="97"/>
      <c r="D178" s="98"/>
      <c r="E178" s="99"/>
      <c r="F178" s="100"/>
      <c r="G178" s="101"/>
      <c r="H178" s="101"/>
      <c r="I178" s="102"/>
      <c r="J178" s="103"/>
      <c r="K178" s="104"/>
      <c r="L178" s="105"/>
      <c r="M178" s="107" t="s">
        <v>522</v>
      </c>
    </row>
    <row r="179" spans="1:13" s="95" customFormat="1" ht="16.899999999999999" customHeight="1" x14ac:dyDescent="0.2">
      <c r="A179">
        <v>12200504</v>
      </c>
      <c r="B179" s="97" t="s">
        <v>523</v>
      </c>
      <c r="C179" s="97" t="s">
        <v>1237</v>
      </c>
      <c r="D179" s="98" t="s">
        <v>113</v>
      </c>
      <c r="E179" s="99" t="s">
        <v>505</v>
      </c>
      <c r="F179" s="100">
        <v>5.1889619883040927</v>
      </c>
      <c r="G179" s="101">
        <v>5</v>
      </c>
      <c r="H179" s="101">
        <v>5</v>
      </c>
      <c r="I179" s="102">
        <v>5.1378000523560337</v>
      </c>
      <c r="J179" s="103" t="s">
        <v>506</v>
      </c>
      <c r="K179" s="104" t="s">
        <v>116</v>
      </c>
      <c r="L179" s="105" t="s">
        <v>1238</v>
      </c>
      <c r="M179" s="105" t="s">
        <v>524</v>
      </c>
    </row>
    <row r="180" spans="1:13" s="95" customFormat="1" ht="16.899999999999999" customHeight="1" x14ac:dyDescent="0.2">
      <c r="A180" s="85"/>
      <c r="B180" s="106" t="s">
        <v>525</v>
      </c>
      <c r="C180" s="97"/>
      <c r="D180" s="98"/>
      <c r="E180" s="99"/>
      <c r="F180" s="100"/>
      <c r="G180" s="101"/>
      <c r="H180" s="101"/>
      <c r="I180" s="102"/>
      <c r="J180" s="103"/>
      <c r="K180" s="104"/>
      <c r="L180" s="105"/>
      <c r="M180" s="107" t="s">
        <v>526</v>
      </c>
    </row>
    <row r="181" spans="1:13" s="95" customFormat="1" ht="16.899999999999999" customHeight="1" x14ac:dyDescent="0.2">
      <c r="A181" s="96">
        <v>22010101</v>
      </c>
      <c r="B181" s="97" t="s">
        <v>527</v>
      </c>
      <c r="C181" s="97"/>
      <c r="D181" s="98" t="s">
        <v>113</v>
      </c>
      <c r="E181" s="99" t="s">
        <v>528</v>
      </c>
      <c r="F181" s="100">
        <v>23</v>
      </c>
      <c r="G181" s="101">
        <v>30</v>
      </c>
      <c r="H181" s="101">
        <v>27</v>
      </c>
      <c r="I181" s="102">
        <v>23.022567659731845</v>
      </c>
      <c r="J181" s="103" t="s">
        <v>529</v>
      </c>
      <c r="K181" s="104" t="s">
        <v>116</v>
      </c>
      <c r="L181" s="105"/>
      <c r="M181" s="105" t="s">
        <v>530</v>
      </c>
    </row>
    <row r="182" spans="1:13" s="95" customFormat="1" ht="16.899999999999999" customHeight="1" x14ac:dyDescent="0.2">
      <c r="A182" s="85"/>
      <c r="B182" s="106" t="s">
        <v>531</v>
      </c>
      <c r="C182" s="97"/>
      <c r="D182" s="98"/>
      <c r="E182" s="99"/>
      <c r="F182" s="100"/>
      <c r="G182" s="101"/>
      <c r="H182" s="101"/>
      <c r="I182" s="102"/>
      <c r="J182" s="103"/>
      <c r="K182" s="104"/>
      <c r="L182" s="105"/>
      <c r="M182" s="107" t="s">
        <v>532</v>
      </c>
    </row>
    <row r="183" spans="1:13" s="95" customFormat="1" ht="16.899999999999999" customHeight="1" x14ac:dyDescent="0.2">
      <c r="A183" s="128">
        <v>22010201</v>
      </c>
      <c r="B183" s="97" t="s">
        <v>533</v>
      </c>
      <c r="C183" s="97" t="s">
        <v>534</v>
      </c>
      <c r="D183" s="98" t="s">
        <v>535</v>
      </c>
      <c r="E183" s="99" t="s">
        <v>528</v>
      </c>
      <c r="F183" s="100">
        <v>28.674418604651162</v>
      </c>
      <c r="G183" s="101">
        <v>35</v>
      </c>
      <c r="H183" s="101">
        <v>36.666666666666664</v>
      </c>
      <c r="I183" s="102">
        <v>31.235390388058804</v>
      </c>
      <c r="J183" s="103" t="s">
        <v>529</v>
      </c>
      <c r="K183" s="104" t="s">
        <v>96</v>
      </c>
      <c r="L183" s="105" t="s">
        <v>536</v>
      </c>
      <c r="M183" s="105" t="s">
        <v>537</v>
      </c>
    </row>
    <row r="184" spans="1:13" s="95" customFormat="1" ht="16.899999999999999" customHeight="1" x14ac:dyDescent="0.2">
      <c r="A184" s="108"/>
      <c r="B184" s="106" t="s">
        <v>540</v>
      </c>
      <c r="C184" s="97"/>
      <c r="D184" s="98"/>
      <c r="E184" s="99"/>
      <c r="F184" s="100"/>
      <c r="G184" s="101"/>
      <c r="H184" s="101"/>
      <c r="I184" s="102"/>
      <c r="J184" s="103"/>
      <c r="K184" s="104"/>
      <c r="L184" s="105"/>
      <c r="M184" s="107" t="s">
        <v>1218</v>
      </c>
    </row>
    <row r="185" spans="1:13" s="95" customFormat="1" ht="16.899999999999999" customHeight="1" x14ac:dyDescent="0.2">
      <c r="A185" s="96">
        <v>31200101</v>
      </c>
      <c r="B185" s="97" t="s">
        <v>541</v>
      </c>
      <c r="C185" s="97"/>
      <c r="D185" s="98" t="s">
        <v>113</v>
      </c>
      <c r="E185" s="99" t="s">
        <v>542</v>
      </c>
      <c r="F185" s="100">
        <v>64.802256944444437</v>
      </c>
      <c r="G185" s="101">
        <v>70.972222222222229</v>
      </c>
      <c r="H185" s="101">
        <v>123.66666666666667</v>
      </c>
      <c r="I185" s="102">
        <v>73.584621640348061</v>
      </c>
      <c r="J185" s="103" t="s">
        <v>543</v>
      </c>
      <c r="K185" s="104" t="s">
        <v>116</v>
      </c>
      <c r="L185" s="105"/>
      <c r="M185" s="105" t="s">
        <v>544</v>
      </c>
    </row>
    <row r="186" spans="1:13" s="95" customFormat="1" ht="16.899999999999999" customHeight="1" x14ac:dyDescent="0.2">
      <c r="A186" s="96">
        <v>31200103</v>
      </c>
      <c r="B186" s="114" t="s">
        <v>545</v>
      </c>
      <c r="C186" s="114"/>
      <c r="D186" s="115" t="s">
        <v>421</v>
      </c>
      <c r="E186" s="116" t="s">
        <v>542</v>
      </c>
      <c r="F186" s="334">
        <v>63.270192307692319</v>
      </c>
      <c r="G186" s="335">
        <v>55.711889808735371</v>
      </c>
      <c r="H186" s="335">
        <v>120.83333333333333</v>
      </c>
      <c r="I186" s="336">
        <v>68.619444308202688</v>
      </c>
      <c r="J186" s="117" t="s">
        <v>543</v>
      </c>
      <c r="K186" s="118" t="s">
        <v>345</v>
      </c>
      <c r="L186" s="313"/>
      <c r="M186" s="119" t="s">
        <v>546</v>
      </c>
    </row>
    <row r="187" spans="1:13" s="95" customFormat="1" ht="34.5" customHeight="1" x14ac:dyDescent="0.2">
      <c r="A187" s="121">
        <v>31200104</v>
      </c>
      <c r="B187" s="97" t="s">
        <v>547</v>
      </c>
      <c r="C187" s="97"/>
      <c r="D187" s="98" t="s">
        <v>421</v>
      </c>
      <c r="E187" s="99" t="s">
        <v>548</v>
      </c>
      <c r="F187" s="100">
        <v>53.054947916666663</v>
      </c>
      <c r="G187" s="101">
        <v>50.955459770114942</v>
      </c>
      <c r="H187" s="101">
        <v>98.333333333333329</v>
      </c>
      <c r="I187" s="102">
        <v>58.179050871989567</v>
      </c>
      <c r="J187" s="103" t="s">
        <v>549</v>
      </c>
      <c r="K187" s="104" t="s">
        <v>345</v>
      </c>
      <c r="L187" s="105"/>
      <c r="M187" s="105" t="s">
        <v>550</v>
      </c>
    </row>
    <row r="188" spans="1:13" s="95" customFormat="1" ht="16.899999999999999" customHeight="1" x14ac:dyDescent="0.2">
      <c r="A188" s="85"/>
      <c r="B188" s="106" t="s">
        <v>551</v>
      </c>
      <c r="C188" s="97"/>
      <c r="D188" s="98"/>
      <c r="E188" s="99"/>
      <c r="F188" s="100"/>
      <c r="G188" s="101"/>
      <c r="H188" s="101"/>
      <c r="I188" s="102"/>
      <c r="J188" s="103"/>
      <c r="K188" s="104"/>
      <c r="L188" s="105"/>
      <c r="M188" s="107" t="s">
        <v>1217</v>
      </c>
    </row>
    <row r="189" spans="1:13" s="95" customFormat="1" ht="36" customHeight="1" x14ac:dyDescent="0.2">
      <c r="A189" s="96">
        <v>31200301</v>
      </c>
      <c r="B189" s="97" t="s">
        <v>552</v>
      </c>
      <c r="C189" s="97"/>
      <c r="D189" s="98" t="s">
        <v>421</v>
      </c>
      <c r="E189" s="99" t="s">
        <v>548</v>
      </c>
      <c r="F189" s="100">
        <v>32.885846560846566</v>
      </c>
      <c r="G189" s="101">
        <v>31.558333333333334</v>
      </c>
      <c r="H189" s="101">
        <v>55.541666666666664</v>
      </c>
      <c r="I189" s="102">
        <v>35.383770578427438</v>
      </c>
      <c r="J189" s="103" t="s">
        <v>553</v>
      </c>
      <c r="K189" s="104" t="s">
        <v>345</v>
      </c>
      <c r="L189" s="105"/>
      <c r="M189" s="105" t="s">
        <v>554</v>
      </c>
    </row>
    <row r="190" spans="1:13" s="95" customFormat="1" ht="16.899999999999999" customHeight="1" x14ac:dyDescent="0.2">
      <c r="A190" s="96">
        <v>31200305</v>
      </c>
      <c r="B190" s="97" t="s">
        <v>555</v>
      </c>
      <c r="C190" s="97"/>
      <c r="D190" s="98" t="s">
        <v>113</v>
      </c>
      <c r="E190" s="99" t="s">
        <v>556</v>
      </c>
      <c r="F190" s="100">
        <v>21.114436619718312</v>
      </c>
      <c r="G190" s="101">
        <v>26.086538461538456</v>
      </c>
      <c r="H190" s="101">
        <v>40.104166666666664</v>
      </c>
      <c r="I190" s="102">
        <v>24.658173942612816</v>
      </c>
      <c r="J190" s="103" t="s">
        <v>557</v>
      </c>
      <c r="K190" s="104" t="s">
        <v>116</v>
      </c>
      <c r="L190" s="105"/>
      <c r="M190" s="105" t="s">
        <v>558</v>
      </c>
    </row>
    <row r="191" spans="1:13" s="95" customFormat="1" ht="16.899999999999999" customHeight="1" x14ac:dyDescent="0.2">
      <c r="A191" s="85"/>
      <c r="B191" s="106" t="s">
        <v>559</v>
      </c>
      <c r="C191" s="97"/>
      <c r="D191" s="98"/>
      <c r="E191" s="99"/>
      <c r="F191" s="100"/>
      <c r="G191" s="101"/>
      <c r="H191" s="101"/>
      <c r="I191" s="102"/>
      <c r="J191" s="103"/>
      <c r="K191" s="104"/>
      <c r="L191" s="105"/>
      <c r="M191" s="107" t="s">
        <v>560</v>
      </c>
    </row>
    <row r="192" spans="1:13" s="95" customFormat="1" ht="16.899999999999999" customHeight="1" x14ac:dyDescent="0.2">
      <c r="A192" s="96">
        <v>32100101</v>
      </c>
      <c r="B192" s="97" t="s">
        <v>1143</v>
      </c>
      <c r="C192" s="97"/>
      <c r="D192" s="98" t="s">
        <v>113</v>
      </c>
      <c r="E192" s="99" t="s">
        <v>561</v>
      </c>
      <c r="F192" s="100">
        <v>118.58194444444443</v>
      </c>
      <c r="G192" s="101">
        <v>118.29166666666669</v>
      </c>
      <c r="H192" s="101">
        <v>201.85833333333335</v>
      </c>
      <c r="I192" s="102">
        <v>128.91174618775605</v>
      </c>
      <c r="J192" s="103" t="s">
        <v>562</v>
      </c>
      <c r="K192" s="104" t="s">
        <v>116</v>
      </c>
      <c r="L192" s="105"/>
      <c r="M192" s="105" t="s">
        <v>563</v>
      </c>
    </row>
    <row r="193" spans="1:13" s="95" customFormat="1" ht="22.9" customHeight="1" x14ac:dyDescent="0.2">
      <c r="A193" s="96">
        <v>32100109</v>
      </c>
      <c r="B193" s="97" t="s">
        <v>564</v>
      </c>
      <c r="C193" s="97" t="s">
        <v>565</v>
      </c>
      <c r="D193" s="98" t="s">
        <v>113</v>
      </c>
      <c r="E193" s="99" t="s">
        <v>566</v>
      </c>
      <c r="F193" s="100">
        <v>78.311029411764707</v>
      </c>
      <c r="G193" s="101">
        <v>88.1875</v>
      </c>
      <c r="H193" s="101">
        <v>90</v>
      </c>
      <c r="I193" s="102">
        <v>81.607900691655729</v>
      </c>
      <c r="J193" s="103" t="s">
        <v>567</v>
      </c>
      <c r="K193" s="104" t="s">
        <v>116</v>
      </c>
      <c r="L193" s="105" t="s">
        <v>568</v>
      </c>
      <c r="M193" s="105" t="s">
        <v>569</v>
      </c>
    </row>
    <row r="194" spans="1:13" s="95" customFormat="1" ht="16.149999999999999" customHeight="1" x14ac:dyDescent="0.2">
      <c r="A194" s="85"/>
      <c r="B194" s="106" t="s">
        <v>570</v>
      </c>
      <c r="C194" s="97"/>
      <c r="D194" s="98"/>
      <c r="E194" s="99"/>
      <c r="F194" s="100"/>
      <c r="G194" s="101"/>
      <c r="H194" s="101"/>
      <c r="I194" s="102"/>
      <c r="J194" s="103"/>
      <c r="K194" s="104"/>
      <c r="L194" s="105"/>
      <c r="M194" s="107" t="s">
        <v>571</v>
      </c>
    </row>
    <row r="195" spans="1:13" s="95" customFormat="1" ht="16.149999999999999" customHeight="1" x14ac:dyDescent="0.2">
      <c r="A195" s="96">
        <v>32100202</v>
      </c>
      <c r="B195" s="97" t="s">
        <v>1144</v>
      </c>
      <c r="C195" s="97"/>
      <c r="D195" s="98" t="s">
        <v>572</v>
      </c>
      <c r="E195" s="99" t="s">
        <v>561</v>
      </c>
      <c r="F195" s="100">
        <v>43.780485232067498</v>
      </c>
      <c r="G195" s="101">
        <v>39.733695652173921</v>
      </c>
      <c r="H195" s="101">
        <v>52.5</v>
      </c>
      <c r="I195" s="102">
        <v>43.928720928519077</v>
      </c>
      <c r="J195" s="103" t="s">
        <v>562</v>
      </c>
      <c r="K195" s="104" t="s">
        <v>573</v>
      </c>
      <c r="L195" s="105"/>
      <c r="M195" s="105" t="s">
        <v>562</v>
      </c>
    </row>
    <row r="196" spans="1:13" s="95" customFormat="1" ht="16.149999999999999" customHeight="1" x14ac:dyDescent="0.2">
      <c r="A196" s="85"/>
      <c r="B196" s="106" t="s">
        <v>574</v>
      </c>
      <c r="C196" s="97"/>
      <c r="D196" s="98"/>
      <c r="E196" s="99"/>
      <c r="F196" s="100"/>
      <c r="G196" s="101"/>
      <c r="H196" s="101"/>
      <c r="I196" s="102"/>
      <c r="J196" s="103"/>
      <c r="K196" s="104"/>
      <c r="L196" s="105"/>
      <c r="M196" s="107" t="s">
        <v>575</v>
      </c>
    </row>
    <row r="197" spans="1:13" s="95" customFormat="1" ht="16.149999999999999" customHeight="1" x14ac:dyDescent="0.2">
      <c r="A197" s="128">
        <v>32100302</v>
      </c>
      <c r="B197" s="97" t="s">
        <v>576</v>
      </c>
      <c r="C197" s="97" t="s">
        <v>565</v>
      </c>
      <c r="D197" s="98" t="s">
        <v>113</v>
      </c>
      <c r="E197" s="99" t="s">
        <v>566</v>
      </c>
      <c r="F197" s="100">
        <v>57.269333333333343</v>
      </c>
      <c r="G197" s="101">
        <v>52.125</v>
      </c>
      <c r="H197" s="101">
        <v>66.125</v>
      </c>
      <c r="I197" s="102">
        <v>57.179882624493139</v>
      </c>
      <c r="J197" s="103" t="s">
        <v>567</v>
      </c>
      <c r="K197" s="104" t="s">
        <v>116</v>
      </c>
      <c r="L197" s="105" t="s">
        <v>568</v>
      </c>
      <c r="M197" s="105" t="s">
        <v>577</v>
      </c>
    </row>
    <row r="198" spans="1:13" s="95" customFormat="1" ht="16.149999999999999" customHeight="1" x14ac:dyDescent="0.2">
      <c r="A198" s="85"/>
      <c r="B198" s="106" t="s">
        <v>70</v>
      </c>
      <c r="C198" s="97"/>
      <c r="D198" s="98"/>
      <c r="E198" s="99"/>
      <c r="F198" s="100"/>
      <c r="G198" s="101"/>
      <c r="H198" s="101"/>
      <c r="I198" s="102"/>
      <c r="J198" s="103"/>
      <c r="K198" s="104"/>
      <c r="L198" s="105"/>
      <c r="M198" s="107" t="s">
        <v>71</v>
      </c>
    </row>
    <row r="199" spans="1:13" s="95" customFormat="1" ht="16.149999999999999" customHeight="1" x14ac:dyDescent="0.2">
      <c r="A199" s="96">
        <v>45100101</v>
      </c>
      <c r="B199" s="97" t="s">
        <v>578</v>
      </c>
      <c r="C199" s="97"/>
      <c r="D199" s="98" t="s">
        <v>107</v>
      </c>
      <c r="E199" s="99" t="s">
        <v>579</v>
      </c>
      <c r="F199" s="100">
        <v>0.52656250000000016</v>
      </c>
      <c r="G199" s="101">
        <v>0.5</v>
      </c>
      <c r="H199" s="101">
        <v>0.57999999999999996</v>
      </c>
      <c r="I199" s="102">
        <v>0.5251295732437623</v>
      </c>
      <c r="J199" s="103" t="s">
        <v>580</v>
      </c>
      <c r="K199" s="104" t="s">
        <v>108</v>
      </c>
      <c r="L199" s="105"/>
      <c r="M199" s="105" t="s">
        <v>581</v>
      </c>
    </row>
    <row r="200" spans="1:13" s="130" customFormat="1" ht="16.149999999999999" customHeight="1" x14ac:dyDescent="0.2">
      <c r="A200" s="129">
        <v>45100102</v>
      </c>
      <c r="B200" s="97" t="s">
        <v>582</v>
      </c>
      <c r="C200" s="97"/>
      <c r="D200" s="98" t="s">
        <v>107</v>
      </c>
      <c r="E200" s="99" t="s">
        <v>579</v>
      </c>
      <c r="F200" s="100">
        <v>0.56125000000000014</v>
      </c>
      <c r="G200" s="101">
        <v>0.5</v>
      </c>
      <c r="H200" s="101">
        <v>0.6100000000000001</v>
      </c>
      <c r="I200" s="102">
        <v>0.55046527923564603</v>
      </c>
      <c r="J200" s="103" t="s">
        <v>580</v>
      </c>
      <c r="K200" s="104" t="s">
        <v>108</v>
      </c>
      <c r="L200" s="105"/>
      <c r="M200" s="105" t="s">
        <v>583</v>
      </c>
    </row>
    <row r="201" spans="1:13" s="95" customFormat="1" ht="16.149999999999999" customHeight="1" x14ac:dyDescent="0.2">
      <c r="A201" s="85"/>
      <c r="B201" s="106" t="s">
        <v>72</v>
      </c>
      <c r="C201" s="97"/>
      <c r="D201" s="98"/>
      <c r="E201" s="99"/>
      <c r="F201" s="100"/>
      <c r="G201" s="101"/>
      <c r="H201" s="101"/>
      <c r="I201" s="102"/>
      <c r="J201" s="103"/>
      <c r="K201" s="104"/>
      <c r="L201" s="105"/>
      <c r="M201" s="107" t="s">
        <v>73</v>
      </c>
    </row>
    <row r="202" spans="1:13" s="95" customFormat="1" ht="16.149999999999999" customHeight="1" x14ac:dyDescent="0.2">
      <c r="A202" s="96">
        <v>45200101</v>
      </c>
      <c r="B202" s="97" t="s">
        <v>584</v>
      </c>
      <c r="C202" s="97"/>
      <c r="D202" s="98" t="s">
        <v>113</v>
      </c>
      <c r="E202" s="99" t="s">
        <v>585</v>
      </c>
      <c r="F202" s="100">
        <v>74.849999999999994</v>
      </c>
      <c r="G202" s="101">
        <v>378.63045634920633</v>
      </c>
      <c r="H202" s="101">
        <v>120</v>
      </c>
      <c r="I202" s="102">
        <v>168.57847722608679</v>
      </c>
      <c r="J202" s="103" t="s">
        <v>586</v>
      </c>
      <c r="K202" s="104" t="s">
        <v>116</v>
      </c>
      <c r="L202" s="105"/>
      <c r="M202" s="105" t="s">
        <v>587</v>
      </c>
    </row>
    <row r="203" spans="1:13" s="95" customFormat="1" ht="16.899999999999999" customHeight="1" x14ac:dyDescent="0.2">
      <c r="A203" s="108"/>
      <c r="B203" s="106" t="s">
        <v>588</v>
      </c>
      <c r="C203" s="97"/>
      <c r="D203" s="98"/>
      <c r="E203" s="99"/>
      <c r="F203" s="100"/>
      <c r="G203" s="101"/>
      <c r="H203" s="101"/>
      <c r="I203" s="102"/>
      <c r="J203" s="103"/>
      <c r="K203" s="104"/>
      <c r="L203" s="105"/>
      <c r="M203" s="107" t="s">
        <v>589</v>
      </c>
    </row>
    <row r="204" spans="1:13" s="95" customFormat="1" ht="16.899999999999999" customHeight="1" x14ac:dyDescent="0.2">
      <c r="A204" s="96">
        <v>45300101</v>
      </c>
      <c r="B204" s="97" t="s">
        <v>590</v>
      </c>
      <c r="C204" s="97"/>
      <c r="D204" s="98" t="s">
        <v>107</v>
      </c>
      <c r="E204" s="99" t="s">
        <v>591</v>
      </c>
      <c r="F204" s="100">
        <v>6.2514682539682545</v>
      </c>
      <c r="G204" s="101">
        <v>53.010416666666664</v>
      </c>
      <c r="H204" s="101">
        <v>7.2649999999999997</v>
      </c>
      <c r="I204" s="102">
        <v>8.8881370636896211</v>
      </c>
      <c r="J204" s="103" t="s">
        <v>592</v>
      </c>
      <c r="K204" s="104" t="s">
        <v>108</v>
      </c>
      <c r="L204" s="105"/>
      <c r="M204" s="105" t="s">
        <v>593</v>
      </c>
    </row>
    <row r="205" spans="1:13" s="95" customFormat="1" ht="16.899999999999999" customHeight="1" x14ac:dyDescent="0.2">
      <c r="A205" s="85"/>
      <c r="B205" s="106" t="s">
        <v>594</v>
      </c>
      <c r="C205" s="97"/>
      <c r="D205" s="98"/>
      <c r="E205" s="99"/>
      <c r="F205" s="100"/>
      <c r="G205" s="101"/>
      <c r="H205" s="101"/>
      <c r="I205" s="102"/>
      <c r="J205" s="103"/>
      <c r="K205" s="104"/>
      <c r="L205" s="105"/>
      <c r="M205" s="107" t="s">
        <v>595</v>
      </c>
    </row>
    <row r="206" spans="1:13" s="95" customFormat="1" ht="16.899999999999999" customHeight="1" x14ac:dyDescent="0.2">
      <c r="A206" s="96">
        <v>45300201</v>
      </c>
      <c r="B206" s="122" t="s">
        <v>594</v>
      </c>
      <c r="C206" s="97"/>
      <c r="D206" s="98" t="s">
        <v>107</v>
      </c>
      <c r="E206" s="99" t="s">
        <v>591</v>
      </c>
      <c r="F206" s="100">
        <v>6.2474999999999996</v>
      </c>
      <c r="G206" s="101">
        <v>53.010416666666664</v>
      </c>
      <c r="H206" s="101">
        <v>7.2649999999999997</v>
      </c>
      <c r="I206" s="102">
        <v>8.8847223772727926</v>
      </c>
      <c r="J206" s="103" t="s">
        <v>592</v>
      </c>
      <c r="K206" s="104" t="s">
        <v>108</v>
      </c>
      <c r="L206" s="105"/>
      <c r="M206" s="105" t="s">
        <v>595</v>
      </c>
    </row>
    <row r="207" spans="1:13" s="95" customFormat="1" ht="16.899999999999999" customHeight="1" x14ac:dyDescent="0.2">
      <c r="A207" s="85"/>
      <c r="B207" s="106" t="s">
        <v>69</v>
      </c>
      <c r="C207" s="97"/>
      <c r="D207" s="98"/>
      <c r="E207" s="99"/>
      <c r="F207" s="100"/>
      <c r="G207" s="101"/>
      <c r="H207" s="101"/>
      <c r="I207" s="102"/>
      <c r="J207" s="103"/>
      <c r="K207" s="104"/>
      <c r="L207" s="105"/>
      <c r="M207" s="107" t="s">
        <v>596</v>
      </c>
    </row>
    <row r="208" spans="1:13" s="95" customFormat="1" ht="16.899999999999999" customHeight="1" x14ac:dyDescent="0.2">
      <c r="A208" s="96">
        <v>44100101</v>
      </c>
      <c r="B208" s="97" t="s">
        <v>597</v>
      </c>
      <c r="C208" s="97"/>
      <c r="D208" s="98" t="s">
        <v>107</v>
      </c>
      <c r="E208" s="99" t="s">
        <v>598</v>
      </c>
      <c r="F208" s="100">
        <v>3.8539583333333334</v>
      </c>
      <c r="G208" s="101">
        <v>1.3333333333333333</v>
      </c>
      <c r="H208" s="101">
        <v>4.9900000000000011</v>
      </c>
      <c r="I208" s="102">
        <v>3.4254142225811282</v>
      </c>
      <c r="J208" s="103" t="s">
        <v>599</v>
      </c>
      <c r="K208" s="104" t="s">
        <v>108</v>
      </c>
      <c r="L208" s="105"/>
      <c r="M208" s="105" t="s">
        <v>600</v>
      </c>
    </row>
    <row r="209" spans="1:13" s="95" customFormat="1" ht="25.5" customHeight="1" x14ac:dyDescent="0.2">
      <c r="A209" s="96">
        <v>44100102</v>
      </c>
      <c r="B209" s="97" t="s">
        <v>601</v>
      </c>
      <c r="C209" s="97"/>
      <c r="D209" s="98" t="s">
        <v>107</v>
      </c>
      <c r="E209" s="99" t="s">
        <v>598</v>
      </c>
      <c r="F209" s="100">
        <v>3.4789583333333334</v>
      </c>
      <c r="G209" s="101">
        <v>1.3333333333333333</v>
      </c>
      <c r="H209" s="101">
        <v>4.9900000000000011</v>
      </c>
      <c r="I209" s="102">
        <v>3.1799381649676906</v>
      </c>
      <c r="J209" s="103" t="s">
        <v>599</v>
      </c>
      <c r="K209" s="104" t="s">
        <v>108</v>
      </c>
      <c r="L209" s="105"/>
      <c r="M209" s="105" t="s">
        <v>602</v>
      </c>
    </row>
    <row r="210" spans="1:13" s="95" customFormat="1" ht="16.899999999999999" customHeight="1" x14ac:dyDescent="0.2">
      <c r="A210" s="108"/>
      <c r="B210" s="106" t="s">
        <v>603</v>
      </c>
      <c r="C210" s="97"/>
      <c r="D210" s="98"/>
      <c r="E210" s="99"/>
      <c r="F210" s="100"/>
      <c r="G210" s="101"/>
      <c r="H210" s="101"/>
      <c r="I210" s="102"/>
      <c r="J210" s="103"/>
      <c r="K210" s="104"/>
      <c r="L210" s="105"/>
      <c r="M210" s="107" t="s">
        <v>74</v>
      </c>
    </row>
    <row r="211" spans="1:13" s="95" customFormat="1" ht="16.899999999999999" customHeight="1" x14ac:dyDescent="0.2">
      <c r="A211" s="96">
        <v>51100101</v>
      </c>
      <c r="B211" s="125" t="s">
        <v>604</v>
      </c>
      <c r="C211" s="97"/>
      <c r="D211" s="98" t="s">
        <v>113</v>
      </c>
      <c r="E211" s="99" t="s">
        <v>605</v>
      </c>
      <c r="F211" s="100">
        <v>6800.833333333333</v>
      </c>
      <c r="G211" s="101">
        <v>5875</v>
      </c>
      <c r="H211" s="101">
        <v>11541.666666666666</v>
      </c>
      <c r="I211" s="102">
        <v>7598.8047857028259</v>
      </c>
      <c r="J211" s="103" t="s">
        <v>606</v>
      </c>
      <c r="K211" s="104" t="s">
        <v>116</v>
      </c>
      <c r="L211" s="105"/>
      <c r="M211" s="105" t="s">
        <v>607</v>
      </c>
    </row>
    <row r="212" spans="1:13" s="95" customFormat="1" ht="16.899999999999999" customHeight="1" x14ac:dyDescent="0.2">
      <c r="A212" s="96">
        <v>51100104</v>
      </c>
      <c r="B212" s="114" t="s">
        <v>608</v>
      </c>
      <c r="C212" s="114"/>
      <c r="D212" s="115" t="s">
        <v>113</v>
      </c>
      <c r="E212" s="116" t="s">
        <v>609</v>
      </c>
      <c r="F212" s="334">
        <v>3939.7435897435898</v>
      </c>
      <c r="G212" s="335">
        <v>3090</v>
      </c>
      <c r="H212" s="335">
        <v>7083.333333333333</v>
      </c>
      <c r="I212" s="336">
        <v>4432.6868687376682</v>
      </c>
      <c r="J212" s="117" t="s">
        <v>610</v>
      </c>
      <c r="K212" s="118" t="s">
        <v>116</v>
      </c>
      <c r="L212" s="119"/>
      <c r="M212" s="119" t="s">
        <v>611</v>
      </c>
    </row>
    <row r="213" spans="1:13" s="95" customFormat="1" ht="16.899999999999999" customHeight="1" x14ac:dyDescent="0.2">
      <c r="A213" s="96">
        <v>51100121</v>
      </c>
      <c r="B213" s="97" t="s">
        <v>612</v>
      </c>
      <c r="C213" s="97"/>
      <c r="D213" s="98" t="s">
        <v>443</v>
      </c>
      <c r="E213" s="99" t="s">
        <v>613</v>
      </c>
      <c r="F213" s="100">
        <v>194.88333333333335</v>
      </c>
      <c r="G213" s="101">
        <v>233.33333333333337</v>
      </c>
      <c r="H213" s="101">
        <v>267.5</v>
      </c>
      <c r="I213" s="102">
        <v>215.18083281219003</v>
      </c>
      <c r="J213" s="103" t="s">
        <v>614</v>
      </c>
      <c r="K213" s="104" t="s">
        <v>446</v>
      </c>
      <c r="L213" s="268"/>
      <c r="M213" s="105" t="s">
        <v>615</v>
      </c>
    </row>
    <row r="214" spans="1:13" s="95" customFormat="1" ht="16.899999999999999" customHeight="1" x14ac:dyDescent="0.2">
      <c r="A214" s="85"/>
      <c r="B214" s="106" t="s">
        <v>616</v>
      </c>
      <c r="C214" s="97"/>
      <c r="D214" s="98"/>
      <c r="E214" s="99"/>
      <c r="F214" s="100"/>
      <c r="G214" s="101"/>
      <c r="H214" s="101"/>
      <c r="I214" s="102"/>
      <c r="J214" s="103"/>
      <c r="K214" s="104"/>
      <c r="L214" s="268"/>
      <c r="M214" s="107" t="s">
        <v>75</v>
      </c>
    </row>
    <row r="215" spans="1:13" s="95" customFormat="1" ht="16.899999999999999" customHeight="1" x14ac:dyDescent="0.2">
      <c r="A215" s="96">
        <v>51200104</v>
      </c>
      <c r="B215" s="97" t="s">
        <v>617</v>
      </c>
      <c r="C215" s="97"/>
      <c r="D215" s="98" t="s">
        <v>421</v>
      </c>
      <c r="E215" s="99" t="s">
        <v>618</v>
      </c>
      <c r="F215" s="100">
        <v>278.68007246376811</v>
      </c>
      <c r="G215" s="101">
        <v>110</v>
      </c>
      <c r="H215" s="101">
        <v>321.25</v>
      </c>
      <c r="I215" s="102">
        <v>255.23321760000701</v>
      </c>
      <c r="J215" s="103" t="s">
        <v>619</v>
      </c>
      <c r="K215" s="104" t="s">
        <v>345</v>
      </c>
      <c r="L215" s="268"/>
      <c r="M215" s="105" t="s">
        <v>620</v>
      </c>
    </row>
    <row r="216" spans="1:13" s="95" customFormat="1" ht="16.899999999999999" customHeight="1" x14ac:dyDescent="0.2">
      <c r="A216" s="96">
        <v>51200201</v>
      </c>
      <c r="B216" s="97" t="s">
        <v>621</v>
      </c>
      <c r="C216" s="97" t="s">
        <v>622</v>
      </c>
      <c r="D216" s="98" t="s">
        <v>421</v>
      </c>
      <c r="E216" s="99" t="s">
        <v>623</v>
      </c>
      <c r="F216" s="100">
        <v>27.458695652173912</v>
      </c>
      <c r="G216" s="101">
        <v>13.333333333333334</v>
      </c>
      <c r="H216" s="101">
        <v>64.166666666666671</v>
      </c>
      <c r="I216" s="102">
        <v>30.56751920827266</v>
      </c>
      <c r="J216" s="103" t="s">
        <v>624</v>
      </c>
      <c r="K216" s="104" t="s">
        <v>345</v>
      </c>
      <c r="L216" s="105" t="s">
        <v>625</v>
      </c>
      <c r="M216" s="105" t="s">
        <v>626</v>
      </c>
    </row>
    <row r="217" spans="1:13" s="95" customFormat="1" ht="16.149999999999999" customHeight="1" x14ac:dyDescent="0.2">
      <c r="A217" s="108"/>
      <c r="B217" s="106" t="s">
        <v>627</v>
      </c>
      <c r="C217" s="97"/>
      <c r="D217" s="98"/>
      <c r="E217" s="99"/>
      <c r="F217" s="100"/>
      <c r="G217" s="101"/>
      <c r="H217" s="101"/>
      <c r="I217" s="102"/>
      <c r="J217" s="103"/>
      <c r="K217" s="104"/>
      <c r="L217" s="105"/>
      <c r="M217" s="107" t="s">
        <v>628</v>
      </c>
    </row>
    <row r="218" spans="1:13" s="95" customFormat="1" ht="16.149999999999999" customHeight="1" x14ac:dyDescent="0.2">
      <c r="A218" s="96">
        <v>52000102</v>
      </c>
      <c r="B218" s="97" t="s">
        <v>629</v>
      </c>
      <c r="C218" s="97"/>
      <c r="D218" s="98" t="s">
        <v>113</v>
      </c>
      <c r="E218" s="99" t="s">
        <v>630</v>
      </c>
      <c r="F218" s="100">
        <v>59.410042735042737</v>
      </c>
      <c r="G218" s="101">
        <v>41.428571428571438</v>
      </c>
      <c r="H218" s="101">
        <v>112.08333333333333</v>
      </c>
      <c r="I218" s="102">
        <v>59.430468875154638</v>
      </c>
      <c r="J218" s="103" t="s">
        <v>631</v>
      </c>
      <c r="K218" s="104" t="s">
        <v>116</v>
      </c>
      <c r="L218" s="105"/>
      <c r="M218" s="105" t="s">
        <v>632</v>
      </c>
    </row>
    <row r="219" spans="1:13" s="95" customFormat="1" ht="16.149999999999999" customHeight="1" x14ac:dyDescent="0.2">
      <c r="A219" s="108"/>
      <c r="B219" s="106" t="s">
        <v>633</v>
      </c>
      <c r="C219" s="97"/>
      <c r="D219" s="98"/>
      <c r="E219" s="99"/>
      <c r="F219" s="100"/>
      <c r="G219" s="101"/>
      <c r="H219" s="101"/>
      <c r="I219" s="102"/>
      <c r="J219" s="103"/>
      <c r="K219" s="104"/>
      <c r="L219" s="105"/>
      <c r="M219" s="107" t="s">
        <v>634</v>
      </c>
    </row>
    <row r="220" spans="1:13" s="95" customFormat="1" ht="23.25" customHeight="1" x14ac:dyDescent="0.2">
      <c r="A220" s="96">
        <v>51100302</v>
      </c>
      <c r="B220" s="97" t="s">
        <v>635</v>
      </c>
      <c r="C220" s="97" t="s">
        <v>636</v>
      </c>
      <c r="D220" s="98" t="s">
        <v>113</v>
      </c>
      <c r="E220" s="99" t="s">
        <v>637</v>
      </c>
      <c r="F220" s="100">
        <v>824.16666666666663</v>
      </c>
      <c r="G220" s="101">
        <v>554</v>
      </c>
      <c r="H220" s="101">
        <v>1333.3333333333333</v>
      </c>
      <c r="I220" s="102">
        <v>808.11486475100639</v>
      </c>
      <c r="J220" s="103" t="s">
        <v>638</v>
      </c>
      <c r="K220" s="104" t="s">
        <v>116</v>
      </c>
      <c r="L220" s="105" t="s">
        <v>639</v>
      </c>
      <c r="M220" s="105" t="s">
        <v>640</v>
      </c>
    </row>
    <row r="221" spans="1:13" s="95" customFormat="1" ht="16.149999999999999" customHeight="1" x14ac:dyDescent="0.2">
      <c r="A221" s="108"/>
      <c r="B221" s="106" t="s">
        <v>641</v>
      </c>
      <c r="C221" s="97"/>
      <c r="D221" s="98"/>
      <c r="E221" s="99"/>
      <c r="F221" s="100"/>
      <c r="G221" s="101"/>
      <c r="H221" s="101"/>
      <c r="I221" s="102"/>
      <c r="J221" s="103"/>
      <c r="K221" s="104"/>
      <c r="L221" s="105"/>
      <c r="M221" s="107" t="s">
        <v>642</v>
      </c>
    </row>
    <row r="222" spans="1:13" s="95" customFormat="1" ht="16.149999999999999" customHeight="1" x14ac:dyDescent="0.2">
      <c r="A222" s="96">
        <v>53100101</v>
      </c>
      <c r="B222" s="97" t="s">
        <v>643</v>
      </c>
      <c r="C222" s="97" t="s">
        <v>644</v>
      </c>
      <c r="D222" s="98" t="s">
        <v>538</v>
      </c>
      <c r="E222" s="99" t="s">
        <v>645</v>
      </c>
      <c r="F222" s="100">
        <v>3719.8833333333337</v>
      </c>
      <c r="G222" s="101">
        <v>3000</v>
      </c>
      <c r="H222" s="101">
        <v>4098.5</v>
      </c>
      <c r="I222" s="102">
        <v>3650.3788410414327</v>
      </c>
      <c r="J222" s="103" t="s">
        <v>646</v>
      </c>
      <c r="K222" s="104" t="s">
        <v>647</v>
      </c>
      <c r="L222" s="105" t="s">
        <v>648</v>
      </c>
      <c r="M222" s="105" t="s">
        <v>649</v>
      </c>
    </row>
    <row r="223" spans="1:13" s="95" customFormat="1" ht="16.149999999999999" customHeight="1" x14ac:dyDescent="0.2">
      <c r="A223" s="85"/>
      <c r="B223" s="106" t="s">
        <v>650</v>
      </c>
      <c r="C223" s="97"/>
      <c r="D223" s="98"/>
      <c r="E223" s="99"/>
      <c r="F223" s="100"/>
      <c r="G223" s="101"/>
      <c r="H223" s="101"/>
      <c r="I223" s="102"/>
      <c r="J223" s="131"/>
      <c r="K223" s="104"/>
      <c r="L223" s="105"/>
      <c r="M223" s="107" t="s">
        <v>651</v>
      </c>
    </row>
    <row r="224" spans="1:13" s="95" customFormat="1" ht="16.149999999999999" customHeight="1" x14ac:dyDescent="0.2">
      <c r="A224" s="96">
        <v>53100302</v>
      </c>
      <c r="B224" s="97" t="s">
        <v>652</v>
      </c>
      <c r="C224" s="97" t="s">
        <v>1241</v>
      </c>
      <c r="D224" s="98" t="s">
        <v>654</v>
      </c>
      <c r="E224" s="99" t="s">
        <v>655</v>
      </c>
      <c r="F224" s="100">
        <v>3023.6645833333337</v>
      </c>
      <c r="G224" s="101">
        <v>3000</v>
      </c>
      <c r="H224" s="101">
        <v>2898.0027490013676</v>
      </c>
      <c r="I224" s="102">
        <v>3000.3065585987206</v>
      </c>
      <c r="J224" s="103" t="s">
        <v>656</v>
      </c>
      <c r="K224" s="104" t="s">
        <v>657</v>
      </c>
      <c r="L224" s="105" t="s">
        <v>653</v>
      </c>
      <c r="M224" s="105" t="s">
        <v>658</v>
      </c>
    </row>
    <row r="225" spans="1:13" s="95" customFormat="1" ht="16.149999999999999" customHeight="1" x14ac:dyDescent="0.2">
      <c r="A225" s="85"/>
      <c r="B225" s="106" t="s">
        <v>659</v>
      </c>
      <c r="C225" s="97"/>
      <c r="D225" s="98"/>
      <c r="E225" s="99"/>
      <c r="F225" s="100"/>
      <c r="G225" s="101"/>
      <c r="H225" s="101"/>
      <c r="I225" s="102"/>
      <c r="J225" s="103"/>
      <c r="K225" s="104"/>
      <c r="L225" s="105"/>
      <c r="M225" s="107" t="s">
        <v>660</v>
      </c>
    </row>
    <row r="226" spans="1:13" s="95" customFormat="1" ht="16.149999999999999" customHeight="1" x14ac:dyDescent="0.2">
      <c r="A226" s="96">
        <v>53100404</v>
      </c>
      <c r="B226" s="97" t="s">
        <v>661</v>
      </c>
      <c r="C226" s="267" t="s">
        <v>1240</v>
      </c>
      <c r="D226" s="98" t="s">
        <v>1242</v>
      </c>
      <c r="E226" s="99" t="s">
        <v>662</v>
      </c>
      <c r="F226" s="100">
        <v>399.15075757575755</v>
      </c>
      <c r="G226" s="101">
        <v>350</v>
      </c>
      <c r="H226" s="101">
        <v>466</v>
      </c>
      <c r="I226" s="102">
        <v>404.50339807433807</v>
      </c>
      <c r="J226" s="103" t="s">
        <v>663</v>
      </c>
      <c r="K226" s="104" t="s">
        <v>446</v>
      </c>
      <c r="L226" s="105" t="s">
        <v>1239</v>
      </c>
      <c r="M226" s="105" t="s">
        <v>664</v>
      </c>
    </row>
    <row r="227" spans="1:13" s="95" customFormat="1" ht="16.899999999999999" customHeight="1" x14ac:dyDescent="0.2">
      <c r="A227" s="85"/>
      <c r="B227" s="106" t="s">
        <v>665</v>
      </c>
      <c r="C227" s="97"/>
      <c r="D227" s="98"/>
      <c r="E227" s="99"/>
      <c r="F227" s="100"/>
      <c r="G227" s="101"/>
      <c r="H227" s="101"/>
      <c r="I227" s="102"/>
      <c r="J227" s="103"/>
      <c r="K227" s="104"/>
      <c r="L227" s="105"/>
      <c r="M227" s="107" t="s">
        <v>666</v>
      </c>
    </row>
    <row r="228" spans="1:13" s="95" customFormat="1" ht="16.899999999999999" customHeight="1" x14ac:dyDescent="0.2">
      <c r="A228" s="96">
        <v>81200101</v>
      </c>
      <c r="B228" s="97" t="s">
        <v>667</v>
      </c>
      <c r="C228" s="97" t="s">
        <v>668</v>
      </c>
      <c r="D228" s="98" t="s">
        <v>669</v>
      </c>
      <c r="E228" s="99" t="s">
        <v>670</v>
      </c>
      <c r="F228" s="100">
        <v>185.37424242424242</v>
      </c>
      <c r="G228" s="101">
        <v>183.33333333333329</v>
      </c>
      <c r="H228" s="101">
        <v>205.89174271948175</v>
      </c>
      <c r="I228" s="102">
        <v>188.11193458479067</v>
      </c>
      <c r="J228" s="103" t="s">
        <v>671</v>
      </c>
      <c r="K228" s="104" t="s">
        <v>573</v>
      </c>
      <c r="L228" s="105" t="s">
        <v>672</v>
      </c>
      <c r="M228" s="105" t="s">
        <v>673</v>
      </c>
    </row>
    <row r="229" spans="1:13" s="95" customFormat="1" ht="16.899999999999999" customHeight="1" x14ac:dyDescent="0.2">
      <c r="A229" s="96">
        <v>53200202</v>
      </c>
      <c r="B229" s="122" t="s">
        <v>674</v>
      </c>
      <c r="C229" s="97" t="s">
        <v>675</v>
      </c>
      <c r="D229" s="98" t="s">
        <v>669</v>
      </c>
      <c r="E229" s="99" t="s">
        <v>676</v>
      </c>
      <c r="F229" s="100">
        <v>224.49615384615382</v>
      </c>
      <c r="G229" s="101">
        <v>153.75</v>
      </c>
      <c r="H229" s="101">
        <v>250.41666666666666</v>
      </c>
      <c r="I229" s="102">
        <v>191.45931504207294</v>
      </c>
      <c r="J229" s="103" t="s">
        <v>677</v>
      </c>
      <c r="K229" s="104" t="s">
        <v>573</v>
      </c>
      <c r="L229" s="105" t="s">
        <v>678</v>
      </c>
      <c r="M229" s="105" t="s">
        <v>679</v>
      </c>
    </row>
    <row r="230" spans="1:13" s="95" customFormat="1" ht="16.899999999999999" customHeight="1" x14ac:dyDescent="0.2">
      <c r="A230" s="96">
        <v>53200206</v>
      </c>
      <c r="B230" s="97" t="s">
        <v>680</v>
      </c>
      <c r="C230" s="267" t="s">
        <v>681</v>
      </c>
      <c r="D230" s="98" t="s">
        <v>669</v>
      </c>
      <c r="E230" s="99" t="s">
        <v>682</v>
      </c>
      <c r="F230" s="100">
        <v>140.66388888888889</v>
      </c>
      <c r="G230" s="101">
        <v>118.33333333333331</v>
      </c>
      <c r="H230" s="101">
        <v>150</v>
      </c>
      <c r="I230" s="102">
        <v>130.36997922415122</v>
      </c>
      <c r="J230" s="103" t="s">
        <v>683</v>
      </c>
      <c r="K230" s="104" t="s">
        <v>573</v>
      </c>
      <c r="L230" s="105" t="s">
        <v>681</v>
      </c>
      <c r="M230" s="105" t="s">
        <v>684</v>
      </c>
    </row>
    <row r="231" spans="1:13" s="95" customFormat="1" ht="16.899999999999999" customHeight="1" x14ac:dyDescent="0.2">
      <c r="A231" s="85"/>
      <c r="B231" s="106" t="s">
        <v>76</v>
      </c>
      <c r="C231" s="97"/>
      <c r="D231" s="98"/>
      <c r="E231" s="99"/>
      <c r="F231" s="100"/>
      <c r="G231" s="101"/>
      <c r="H231" s="101"/>
      <c r="I231" s="102"/>
      <c r="J231" s="103"/>
      <c r="K231" s="104"/>
      <c r="L231" s="105"/>
      <c r="M231" s="107" t="s">
        <v>685</v>
      </c>
    </row>
    <row r="232" spans="1:13" s="95" customFormat="1" ht="16.899999999999999" customHeight="1" x14ac:dyDescent="0.2">
      <c r="A232" s="96">
        <v>54000101</v>
      </c>
      <c r="B232" s="97" t="s">
        <v>686</v>
      </c>
      <c r="C232" s="97"/>
      <c r="D232" s="98" t="s">
        <v>669</v>
      </c>
      <c r="E232" s="99" t="s">
        <v>687</v>
      </c>
      <c r="F232" s="100">
        <v>18.434027777777775</v>
      </c>
      <c r="G232" s="101">
        <v>13</v>
      </c>
      <c r="H232" s="101">
        <v>62.5</v>
      </c>
      <c r="I232" s="102">
        <v>21.857318416319515</v>
      </c>
      <c r="J232" s="103" t="s">
        <v>688</v>
      </c>
      <c r="K232" s="104" t="s">
        <v>573</v>
      </c>
      <c r="L232" s="105"/>
      <c r="M232" s="105" t="s">
        <v>689</v>
      </c>
    </row>
    <row r="233" spans="1:13" s="95" customFormat="1" ht="16.899999999999999" customHeight="1" x14ac:dyDescent="0.2">
      <c r="A233" s="96">
        <v>54000401</v>
      </c>
      <c r="B233" s="97" t="s">
        <v>690</v>
      </c>
      <c r="C233" s="97" t="s">
        <v>691</v>
      </c>
      <c r="D233" s="98" t="s">
        <v>692</v>
      </c>
      <c r="E233" s="99" t="s">
        <v>693</v>
      </c>
      <c r="F233" s="100">
        <v>387.73809523809524</v>
      </c>
      <c r="G233" s="101" t="s">
        <v>81</v>
      </c>
      <c r="H233" s="101">
        <v>558.75</v>
      </c>
      <c r="I233" s="102">
        <v>404.73623196519935</v>
      </c>
      <c r="J233" s="103" t="s">
        <v>694</v>
      </c>
      <c r="K233" s="104" t="s">
        <v>695</v>
      </c>
      <c r="L233" s="105" t="s">
        <v>696</v>
      </c>
      <c r="M233" s="105" t="s">
        <v>697</v>
      </c>
    </row>
    <row r="234" spans="1:13" s="95" customFormat="1" ht="16.899999999999999" customHeight="1" x14ac:dyDescent="0.2">
      <c r="A234" s="85"/>
      <c r="B234" s="106" t="s">
        <v>698</v>
      </c>
      <c r="C234" s="97"/>
      <c r="D234" s="98"/>
      <c r="E234" s="99"/>
      <c r="F234" s="100"/>
      <c r="G234" s="101"/>
      <c r="H234" s="101"/>
      <c r="I234" s="102"/>
      <c r="J234" s="103"/>
      <c r="K234" s="104"/>
      <c r="L234" s="105"/>
      <c r="M234" s="107" t="s">
        <v>699</v>
      </c>
    </row>
    <row r="235" spans="1:13" s="95" customFormat="1" ht="16.149999999999999" customHeight="1" x14ac:dyDescent="0.2">
      <c r="A235" s="96">
        <v>56100101</v>
      </c>
      <c r="B235" s="97" t="s">
        <v>700</v>
      </c>
      <c r="C235" s="97"/>
      <c r="D235" s="98" t="s">
        <v>113</v>
      </c>
      <c r="E235" s="99" t="s">
        <v>701</v>
      </c>
      <c r="F235" s="100">
        <v>6.3761111111111113</v>
      </c>
      <c r="G235" s="101">
        <v>31.920617516012253</v>
      </c>
      <c r="H235" s="101">
        <v>9.6666666666666661</v>
      </c>
      <c r="I235" s="102">
        <v>13.487049929736779</v>
      </c>
      <c r="J235" s="103" t="s">
        <v>702</v>
      </c>
      <c r="K235" s="104" t="s">
        <v>116</v>
      </c>
      <c r="L235" s="105"/>
      <c r="M235" s="105" t="s">
        <v>703</v>
      </c>
    </row>
    <row r="236" spans="1:13" s="95" customFormat="1" ht="16.149999999999999" customHeight="1" x14ac:dyDescent="0.2">
      <c r="A236" s="96">
        <v>56100106</v>
      </c>
      <c r="B236" s="97" t="s">
        <v>704</v>
      </c>
      <c r="C236" s="97" t="s">
        <v>705</v>
      </c>
      <c r="D236" s="98" t="s">
        <v>113</v>
      </c>
      <c r="E236" s="99" t="s">
        <v>94</v>
      </c>
      <c r="F236" s="100">
        <v>8.4289682539682556</v>
      </c>
      <c r="G236" s="101">
        <v>22.467261904761909</v>
      </c>
      <c r="H236" s="101">
        <v>8</v>
      </c>
      <c r="I236" s="102">
        <v>12.140239803849326</v>
      </c>
      <c r="J236" s="103" t="s">
        <v>706</v>
      </c>
      <c r="K236" s="104" t="s">
        <v>116</v>
      </c>
      <c r="L236" s="105" t="s">
        <v>707</v>
      </c>
      <c r="M236" s="105" t="s">
        <v>708</v>
      </c>
    </row>
    <row r="237" spans="1:13" s="95" customFormat="1" ht="16.149999999999999" customHeight="1" x14ac:dyDescent="0.2">
      <c r="A237" s="85"/>
      <c r="B237" s="106" t="s">
        <v>709</v>
      </c>
      <c r="C237" s="97"/>
      <c r="D237" s="98"/>
      <c r="E237" s="99"/>
      <c r="F237" s="100"/>
      <c r="G237" s="101"/>
      <c r="H237" s="101"/>
      <c r="I237" s="102"/>
      <c r="J237" s="103"/>
      <c r="K237" s="104"/>
      <c r="L237" s="105"/>
      <c r="M237" s="107" t="s">
        <v>710</v>
      </c>
    </row>
    <row r="238" spans="1:13" s="95" customFormat="1" ht="16.149999999999999" customHeight="1" x14ac:dyDescent="0.2">
      <c r="A238" s="132">
        <v>71300102</v>
      </c>
      <c r="B238" s="97" t="s">
        <v>711</v>
      </c>
      <c r="C238" s="267" t="s">
        <v>712</v>
      </c>
      <c r="D238" s="98" t="s">
        <v>669</v>
      </c>
      <c r="E238" s="99" t="s">
        <v>713</v>
      </c>
      <c r="F238" s="100">
        <v>278.18269230769232</v>
      </c>
      <c r="G238" s="101">
        <v>260</v>
      </c>
      <c r="H238" s="101">
        <v>400</v>
      </c>
      <c r="I238" s="102">
        <v>281.63132839368791</v>
      </c>
      <c r="J238" s="103" t="s">
        <v>714</v>
      </c>
      <c r="K238" s="104" t="s">
        <v>573</v>
      </c>
      <c r="L238" s="105" t="s">
        <v>712</v>
      </c>
      <c r="M238" s="105" t="s">
        <v>715</v>
      </c>
    </row>
    <row r="239" spans="1:13" s="95" customFormat="1" ht="16.899999999999999" customHeight="1" x14ac:dyDescent="0.2">
      <c r="A239" s="108"/>
      <c r="B239" s="106" t="s">
        <v>716</v>
      </c>
      <c r="C239" s="97"/>
      <c r="D239" s="98"/>
      <c r="E239" s="99"/>
      <c r="F239" s="100"/>
      <c r="G239" s="101"/>
      <c r="H239" s="101"/>
      <c r="I239" s="102"/>
      <c r="J239" s="103"/>
      <c r="K239" s="104"/>
      <c r="L239" s="105"/>
      <c r="M239" s="107" t="s">
        <v>717</v>
      </c>
    </row>
    <row r="240" spans="1:13" s="95" customFormat="1" ht="16.899999999999999" customHeight="1" x14ac:dyDescent="0.2">
      <c r="A240" s="132">
        <v>72100103</v>
      </c>
      <c r="B240" s="97" t="s">
        <v>718</v>
      </c>
      <c r="C240" s="97" t="s">
        <v>719</v>
      </c>
      <c r="D240" s="98" t="s">
        <v>538</v>
      </c>
      <c r="E240" s="99" t="s">
        <v>720</v>
      </c>
      <c r="F240" s="100">
        <v>168.12916666666669</v>
      </c>
      <c r="G240" s="101">
        <v>230</v>
      </c>
      <c r="H240" s="101">
        <v>321.66666666666669</v>
      </c>
      <c r="I240" s="102">
        <v>180.13181379542277</v>
      </c>
      <c r="J240" s="103" t="s">
        <v>721</v>
      </c>
      <c r="K240" s="104" t="s">
        <v>539</v>
      </c>
      <c r="L240" s="105" t="s">
        <v>722</v>
      </c>
      <c r="M240" s="105" t="s">
        <v>723</v>
      </c>
    </row>
    <row r="241" spans="1:13" s="95" customFormat="1" ht="16.899999999999999" customHeight="1" x14ac:dyDescent="0.2">
      <c r="A241" s="132">
        <v>72100104</v>
      </c>
      <c r="B241" s="114" t="s">
        <v>724</v>
      </c>
      <c r="C241" s="114" t="s">
        <v>719</v>
      </c>
      <c r="D241" s="115" t="s">
        <v>538</v>
      </c>
      <c r="E241" s="116" t="s">
        <v>720</v>
      </c>
      <c r="F241" s="334">
        <v>258.85416666666669</v>
      </c>
      <c r="G241" s="335">
        <v>230</v>
      </c>
      <c r="H241" s="335">
        <v>383.33333333333331</v>
      </c>
      <c r="I241" s="336">
        <v>261.23383136278829</v>
      </c>
      <c r="J241" s="117" t="s">
        <v>721</v>
      </c>
      <c r="K241" s="118" t="s">
        <v>539</v>
      </c>
      <c r="L241" s="119" t="s">
        <v>722</v>
      </c>
      <c r="M241" s="119" t="s">
        <v>725</v>
      </c>
    </row>
    <row r="242" spans="1:13" s="95" customFormat="1" ht="25.5" customHeight="1" x14ac:dyDescent="0.2">
      <c r="A242" s="108"/>
      <c r="B242" s="106" t="s">
        <v>726</v>
      </c>
      <c r="C242" s="97"/>
      <c r="D242" s="98"/>
      <c r="E242" s="99"/>
      <c r="F242" s="100"/>
      <c r="G242" s="101"/>
      <c r="H242" s="101"/>
      <c r="I242" s="102"/>
      <c r="J242" s="103"/>
      <c r="K242" s="104"/>
      <c r="L242" s="105"/>
      <c r="M242" s="107" t="s">
        <v>727</v>
      </c>
    </row>
    <row r="243" spans="1:13" s="95" customFormat="1" ht="16.899999999999999" customHeight="1" x14ac:dyDescent="0.2">
      <c r="A243" s="132">
        <v>72100201</v>
      </c>
      <c r="B243" s="97" t="s">
        <v>728</v>
      </c>
      <c r="C243" s="97" t="s">
        <v>729</v>
      </c>
      <c r="D243" s="98" t="s">
        <v>421</v>
      </c>
      <c r="E243" s="99" t="s">
        <v>730</v>
      </c>
      <c r="F243" s="100">
        <v>61.485833333333325</v>
      </c>
      <c r="G243" s="101">
        <v>34</v>
      </c>
      <c r="H243" s="101">
        <v>65</v>
      </c>
      <c r="I243" s="102">
        <v>57.947883255495839</v>
      </c>
      <c r="J243" s="103" t="s">
        <v>731</v>
      </c>
      <c r="K243" s="104" t="s">
        <v>345</v>
      </c>
      <c r="L243" s="105" t="s">
        <v>732</v>
      </c>
      <c r="M243" s="105" t="s">
        <v>733</v>
      </c>
    </row>
    <row r="244" spans="1:13" s="95" customFormat="1" ht="16.899999999999999" customHeight="1" x14ac:dyDescent="0.2">
      <c r="A244" s="132">
        <v>72100202</v>
      </c>
      <c r="B244" s="97" t="s">
        <v>734</v>
      </c>
      <c r="C244" s="97" t="s">
        <v>735</v>
      </c>
      <c r="D244" s="98" t="s">
        <v>736</v>
      </c>
      <c r="E244" s="99" t="s">
        <v>737</v>
      </c>
      <c r="F244" s="100">
        <v>53.492156862745084</v>
      </c>
      <c r="G244" s="101">
        <v>28</v>
      </c>
      <c r="H244" s="101">
        <v>50</v>
      </c>
      <c r="I244" s="102">
        <v>49.28645541195209</v>
      </c>
      <c r="J244" s="103" t="s">
        <v>738</v>
      </c>
      <c r="K244" s="104" t="s">
        <v>739</v>
      </c>
      <c r="L244" s="105" t="s">
        <v>740</v>
      </c>
      <c r="M244" s="105" t="s">
        <v>741</v>
      </c>
    </row>
    <row r="245" spans="1:13" s="95" customFormat="1" ht="16.899999999999999" customHeight="1" x14ac:dyDescent="0.2">
      <c r="A245" s="132">
        <v>72100204</v>
      </c>
      <c r="B245" s="97" t="s">
        <v>742</v>
      </c>
      <c r="C245" s="97"/>
      <c r="D245" s="98" t="s">
        <v>743</v>
      </c>
      <c r="E245" s="99" t="s">
        <v>744</v>
      </c>
      <c r="F245" s="100">
        <v>19.192307692307693</v>
      </c>
      <c r="G245" s="101">
        <v>17.777777777777775</v>
      </c>
      <c r="H245" s="101">
        <v>25</v>
      </c>
      <c r="I245" s="102">
        <v>19.78063297545528</v>
      </c>
      <c r="J245" s="103" t="s">
        <v>745</v>
      </c>
      <c r="K245" s="104" t="s">
        <v>746</v>
      </c>
      <c r="L245" s="105"/>
      <c r="M245" s="105" t="s">
        <v>747</v>
      </c>
    </row>
    <row r="246" spans="1:13" s="95" customFormat="1" ht="16.899999999999999" customHeight="1" x14ac:dyDescent="0.2">
      <c r="A246" s="108"/>
      <c r="B246" s="106" t="s">
        <v>748</v>
      </c>
      <c r="C246" s="97"/>
      <c r="D246" s="98"/>
      <c r="E246" s="99"/>
      <c r="F246" s="100"/>
      <c r="G246" s="101"/>
      <c r="H246" s="101"/>
      <c r="I246" s="102"/>
      <c r="J246" s="103"/>
      <c r="K246" s="104"/>
      <c r="L246" s="105"/>
      <c r="M246" s="107" t="s">
        <v>749</v>
      </c>
    </row>
    <row r="247" spans="1:13" s="95" customFormat="1" ht="16.899999999999999" customHeight="1" x14ac:dyDescent="0.2">
      <c r="A247" s="132">
        <v>72200102</v>
      </c>
      <c r="B247" s="97" t="s">
        <v>750</v>
      </c>
      <c r="C247" s="97"/>
      <c r="D247" s="98" t="s">
        <v>107</v>
      </c>
      <c r="E247" s="99" t="s">
        <v>591</v>
      </c>
      <c r="F247" s="100">
        <v>7.123333333333334</v>
      </c>
      <c r="G247" s="101">
        <v>151.28472222222223</v>
      </c>
      <c r="H247" s="101">
        <v>7.6483333333333334</v>
      </c>
      <c r="I247" s="102">
        <v>14.193489638472835</v>
      </c>
      <c r="J247" s="103" t="s">
        <v>592</v>
      </c>
      <c r="K247" s="104" t="s">
        <v>108</v>
      </c>
      <c r="L247" s="105" t="s">
        <v>481</v>
      </c>
      <c r="M247" s="105" t="s">
        <v>751</v>
      </c>
    </row>
    <row r="248" spans="1:13" s="95" customFormat="1" ht="16.899999999999999" customHeight="1" x14ac:dyDescent="0.2">
      <c r="A248" s="132">
        <v>72200104</v>
      </c>
      <c r="B248" s="97" t="s">
        <v>752</v>
      </c>
      <c r="C248" s="97"/>
      <c r="D248" s="98" t="s">
        <v>107</v>
      </c>
      <c r="E248" s="99" t="s">
        <v>591</v>
      </c>
      <c r="F248" s="100">
        <v>6.2474999999999987</v>
      </c>
      <c r="G248" s="101">
        <v>54.104166666666664</v>
      </c>
      <c r="H248" s="101">
        <v>7.2649999999999997</v>
      </c>
      <c r="I248" s="102">
        <v>6.8828692969371126</v>
      </c>
      <c r="J248" s="103" t="s">
        <v>592</v>
      </c>
      <c r="K248" s="104" t="s">
        <v>108</v>
      </c>
      <c r="L248" s="105" t="s">
        <v>481</v>
      </c>
      <c r="M248" s="105" t="s">
        <v>589</v>
      </c>
    </row>
    <row r="249" spans="1:13" s="95" customFormat="1" ht="16.899999999999999" customHeight="1" x14ac:dyDescent="0.2">
      <c r="A249" s="85"/>
      <c r="B249" s="106" t="s">
        <v>755</v>
      </c>
      <c r="C249" s="97"/>
      <c r="D249" s="98"/>
      <c r="E249" s="99"/>
      <c r="F249" s="100"/>
      <c r="G249" s="101"/>
      <c r="H249" s="101"/>
      <c r="I249" s="102"/>
      <c r="J249" s="103"/>
      <c r="K249" s="104"/>
      <c r="L249" s="105"/>
      <c r="M249" s="107" t="s">
        <v>756</v>
      </c>
    </row>
    <row r="250" spans="1:13" s="95" customFormat="1" ht="24" customHeight="1" x14ac:dyDescent="0.2">
      <c r="A250" s="133">
        <v>101100102</v>
      </c>
      <c r="B250" s="122" t="s">
        <v>757</v>
      </c>
      <c r="C250" s="97"/>
      <c r="D250" s="98"/>
      <c r="E250" s="99" t="s">
        <v>753</v>
      </c>
      <c r="F250" s="100">
        <v>3689.7000000000003</v>
      </c>
      <c r="G250" s="101">
        <v>520</v>
      </c>
      <c r="H250" s="101">
        <v>7166.666666666667</v>
      </c>
      <c r="I250" s="102">
        <v>3206.4329567856566</v>
      </c>
      <c r="J250" s="103" t="s">
        <v>754</v>
      </c>
      <c r="K250" s="104"/>
      <c r="L250" s="105"/>
      <c r="M250" s="105" t="s">
        <v>758</v>
      </c>
    </row>
    <row r="251" spans="1:13" s="135" customFormat="1" ht="16.899999999999999" customHeight="1" x14ac:dyDescent="0.2">
      <c r="A251" s="134"/>
      <c r="B251" s="106" t="s">
        <v>759</v>
      </c>
      <c r="C251" s="97"/>
      <c r="D251" s="98"/>
      <c r="E251" s="99"/>
      <c r="F251" s="100"/>
      <c r="G251" s="101"/>
      <c r="H251" s="101"/>
      <c r="I251" s="102"/>
      <c r="J251" s="103"/>
      <c r="K251" s="104"/>
      <c r="L251" s="105"/>
      <c r="M251" s="107" t="s">
        <v>760</v>
      </c>
    </row>
    <row r="252" spans="1:13" s="95" customFormat="1" ht="16.899999999999999" customHeight="1" x14ac:dyDescent="0.2">
      <c r="A252" s="132">
        <v>101100201</v>
      </c>
      <c r="B252" s="97" t="s">
        <v>761</v>
      </c>
      <c r="C252" s="97"/>
      <c r="D252" s="98"/>
      <c r="E252" s="99" t="s">
        <v>753</v>
      </c>
      <c r="F252" s="100">
        <v>4816.136363636364</v>
      </c>
      <c r="G252" s="101">
        <v>2513.333333333333</v>
      </c>
      <c r="H252" s="101">
        <v>7166.666666666667</v>
      </c>
      <c r="I252" s="102">
        <v>5133.1919278480709</v>
      </c>
      <c r="J252" s="103" t="s">
        <v>754</v>
      </c>
      <c r="K252" s="104"/>
      <c r="L252" s="105"/>
      <c r="M252" s="105" t="s">
        <v>762</v>
      </c>
    </row>
    <row r="253" spans="1:13" s="95" customFormat="1" ht="16.899999999999999" customHeight="1" x14ac:dyDescent="0.2">
      <c r="A253" s="85"/>
      <c r="B253" s="106" t="s">
        <v>763</v>
      </c>
      <c r="C253" s="97"/>
      <c r="D253" s="98"/>
      <c r="E253" s="99"/>
      <c r="F253" s="100"/>
      <c r="G253" s="101"/>
      <c r="H253" s="101"/>
      <c r="I253" s="102"/>
      <c r="J253" s="103"/>
      <c r="K253" s="104"/>
      <c r="L253" s="105"/>
      <c r="M253" s="107" t="s">
        <v>764</v>
      </c>
    </row>
    <row r="254" spans="1:13" s="95" customFormat="1" ht="23.25" customHeight="1" x14ac:dyDescent="0.2">
      <c r="A254" s="133">
        <v>101200101</v>
      </c>
      <c r="B254" s="97" t="s">
        <v>765</v>
      </c>
      <c r="C254" s="97"/>
      <c r="D254" s="98"/>
      <c r="E254" s="99" t="s">
        <v>753</v>
      </c>
      <c r="F254" s="100">
        <v>7440.0083333333341</v>
      </c>
      <c r="G254" s="101">
        <v>2835</v>
      </c>
      <c r="H254" s="101">
        <v>7166.666666666667</v>
      </c>
      <c r="I254" s="102">
        <v>7018.8119910698542</v>
      </c>
      <c r="J254" s="103" t="s">
        <v>754</v>
      </c>
      <c r="K254" s="104"/>
      <c r="L254" s="105"/>
      <c r="M254" s="105" t="s">
        <v>766</v>
      </c>
    </row>
    <row r="255" spans="1:13" s="95" customFormat="1" ht="16.149999999999999" customHeight="1" x14ac:dyDescent="0.2">
      <c r="A255" s="85"/>
      <c r="B255" s="106" t="s">
        <v>767</v>
      </c>
      <c r="C255" s="97"/>
      <c r="D255" s="98"/>
      <c r="E255" s="99"/>
      <c r="F255" s="100"/>
      <c r="G255" s="101"/>
      <c r="H255" s="101"/>
      <c r="I255" s="102"/>
      <c r="J255" s="103"/>
      <c r="K255" s="104"/>
      <c r="L255" s="105"/>
      <c r="M255" s="107" t="s">
        <v>768</v>
      </c>
    </row>
    <row r="256" spans="1:13" s="95" customFormat="1" ht="16.149999999999999" customHeight="1" x14ac:dyDescent="0.2">
      <c r="A256">
        <v>95400201</v>
      </c>
      <c r="B256" s="97" t="s">
        <v>769</v>
      </c>
      <c r="C256" s="97" t="s">
        <v>782</v>
      </c>
      <c r="D256" s="98" t="s">
        <v>669</v>
      </c>
      <c r="E256" s="99" t="s">
        <v>773</v>
      </c>
      <c r="F256" s="100">
        <v>0.9107142857142857</v>
      </c>
      <c r="G256" s="101">
        <v>0.79166666666666663</v>
      </c>
      <c r="H256" s="101">
        <v>1.4444444444444444</v>
      </c>
      <c r="I256" s="102">
        <v>0.93132396858965782</v>
      </c>
      <c r="J256" s="103" t="s">
        <v>1243</v>
      </c>
      <c r="K256" s="104" t="s">
        <v>573</v>
      </c>
      <c r="L256" s="105" t="s">
        <v>785</v>
      </c>
      <c r="M256" s="105" t="s">
        <v>770</v>
      </c>
    </row>
    <row r="257" spans="1:13" s="95" customFormat="1" ht="16.149999999999999" customHeight="1" x14ac:dyDescent="0.2">
      <c r="A257" s="132">
        <v>95400203</v>
      </c>
      <c r="B257" s="97" t="s">
        <v>771</v>
      </c>
      <c r="C257" s="97" t="s">
        <v>772</v>
      </c>
      <c r="D257" s="98" t="s">
        <v>743</v>
      </c>
      <c r="E257" s="99" t="s">
        <v>773</v>
      </c>
      <c r="F257" s="100">
        <v>6.8125</v>
      </c>
      <c r="G257" s="101">
        <v>5.6000000000000005</v>
      </c>
      <c r="H257" s="101">
        <v>8.6111111111111089</v>
      </c>
      <c r="I257" s="102">
        <v>6.6392730537217668</v>
      </c>
      <c r="J257" s="103" t="s">
        <v>774</v>
      </c>
      <c r="K257" s="104" t="s">
        <v>746</v>
      </c>
      <c r="L257" s="105" t="s">
        <v>775</v>
      </c>
      <c r="M257" s="105" t="s">
        <v>776</v>
      </c>
    </row>
    <row r="258" spans="1:13" s="95" customFormat="1" ht="16.149999999999999" customHeight="1" x14ac:dyDescent="0.2">
      <c r="A258" s="132">
        <v>95400204</v>
      </c>
      <c r="B258" s="97" t="s">
        <v>777</v>
      </c>
      <c r="C258" s="97" t="s">
        <v>778</v>
      </c>
      <c r="D258" s="98" t="s">
        <v>654</v>
      </c>
      <c r="E258" s="99" t="s">
        <v>773</v>
      </c>
      <c r="F258" s="100">
        <v>1.0694444444444444</v>
      </c>
      <c r="G258" s="101">
        <v>0.66666666666666663</v>
      </c>
      <c r="H258" s="101">
        <v>2</v>
      </c>
      <c r="I258" s="102">
        <v>1.0469842944223073</v>
      </c>
      <c r="J258" s="103" t="s">
        <v>774</v>
      </c>
      <c r="K258" s="104" t="s">
        <v>657</v>
      </c>
      <c r="L258" s="105" t="s">
        <v>779</v>
      </c>
      <c r="M258" s="105" t="s">
        <v>780</v>
      </c>
    </row>
    <row r="259" spans="1:13" s="95" customFormat="1" ht="16.149999999999999" customHeight="1" x14ac:dyDescent="0.2">
      <c r="A259" s="132">
        <v>95400206</v>
      </c>
      <c r="B259" s="97" t="s">
        <v>781</v>
      </c>
      <c r="C259" s="97" t="s">
        <v>782</v>
      </c>
      <c r="D259" s="98" t="s">
        <v>669</v>
      </c>
      <c r="E259" s="99" t="s">
        <v>783</v>
      </c>
      <c r="F259" s="100">
        <v>0.90705128205128227</v>
      </c>
      <c r="G259" s="101">
        <v>0.78472222222222221</v>
      </c>
      <c r="H259" s="101">
        <v>1.583333333333333</v>
      </c>
      <c r="I259" s="102">
        <v>0.941694661125549</v>
      </c>
      <c r="J259" s="103" t="s">
        <v>784</v>
      </c>
      <c r="K259" s="104" t="s">
        <v>573</v>
      </c>
      <c r="L259" s="105" t="s">
        <v>785</v>
      </c>
      <c r="M259" s="105" t="s">
        <v>786</v>
      </c>
    </row>
    <row r="260" spans="1:13" s="95" customFormat="1" ht="16.149999999999999" customHeight="1" x14ac:dyDescent="0.2">
      <c r="A260" s="85"/>
      <c r="B260" s="106" t="s">
        <v>787</v>
      </c>
      <c r="C260" s="97"/>
      <c r="D260" s="98"/>
      <c r="E260" s="99"/>
      <c r="F260" s="100"/>
      <c r="G260" s="101"/>
      <c r="H260" s="101"/>
      <c r="I260" s="102"/>
      <c r="J260" s="103"/>
      <c r="K260" s="104"/>
      <c r="L260" s="105"/>
      <c r="M260" s="107" t="s">
        <v>788</v>
      </c>
    </row>
    <row r="261" spans="1:13" s="95" customFormat="1" ht="17.25" customHeight="1" x14ac:dyDescent="0.2">
      <c r="A261" s="132">
        <v>95400602</v>
      </c>
      <c r="B261" s="97" t="s">
        <v>789</v>
      </c>
      <c r="C261" s="97" t="s">
        <v>790</v>
      </c>
      <c r="D261" s="98" t="s">
        <v>113</v>
      </c>
      <c r="E261" s="99" t="s">
        <v>791</v>
      </c>
      <c r="F261" s="100">
        <v>1.5492424242424241</v>
      </c>
      <c r="G261" s="101">
        <v>1.8125</v>
      </c>
      <c r="H261" s="101">
        <v>2.5555555555555549</v>
      </c>
      <c r="I261" s="102">
        <v>1.7339834868486861</v>
      </c>
      <c r="J261" s="103" t="s">
        <v>792</v>
      </c>
      <c r="K261" s="104" t="s">
        <v>116</v>
      </c>
      <c r="L261" s="105" t="s">
        <v>793</v>
      </c>
      <c r="M261" s="105" t="s">
        <v>794</v>
      </c>
    </row>
    <row r="262" spans="1:13" s="95" customFormat="1" ht="16.149999999999999" customHeight="1" x14ac:dyDescent="0.2">
      <c r="A262" s="85"/>
      <c r="B262" s="106" t="s">
        <v>1145</v>
      </c>
      <c r="C262" s="97"/>
      <c r="D262" s="98"/>
      <c r="E262" s="99"/>
      <c r="F262" s="100"/>
      <c r="G262" s="101"/>
      <c r="H262" s="101"/>
      <c r="I262" s="102"/>
      <c r="J262" s="103"/>
      <c r="K262" s="104"/>
      <c r="L262" s="105"/>
      <c r="M262" s="107" t="s">
        <v>795</v>
      </c>
    </row>
    <row r="263" spans="1:13" s="95" customFormat="1" ht="16.149999999999999" customHeight="1" x14ac:dyDescent="0.2">
      <c r="A263" s="132">
        <v>62100101</v>
      </c>
      <c r="B263" s="97" t="s">
        <v>796</v>
      </c>
      <c r="C263" s="97"/>
      <c r="D263" s="98"/>
      <c r="E263" s="99" t="s">
        <v>797</v>
      </c>
      <c r="F263" s="100">
        <v>51.631944444444436</v>
      </c>
      <c r="G263" s="101">
        <v>26.666666666666668</v>
      </c>
      <c r="H263" s="101">
        <v>100</v>
      </c>
      <c r="I263" s="102">
        <v>45.980536499927332</v>
      </c>
      <c r="J263" s="103" t="s">
        <v>798</v>
      </c>
      <c r="K263" s="104"/>
      <c r="L263" s="105"/>
      <c r="M263" s="105" t="s">
        <v>799</v>
      </c>
    </row>
    <row r="264" spans="1:13" s="95" customFormat="1" ht="22.5" customHeight="1" x14ac:dyDescent="0.2">
      <c r="A264" s="132">
        <v>62200101</v>
      </c>
      <c r="B264" s="97" t="s">
        <v>800</v>
      </c>
      <c r="C264" s="97"/>
      <c r="D264" s="98"/>
      <c r="E264" s="99" t="s">
        <v>801</v>
      </c>
      <c r="F264" s="100">
        <v>64.692982456140342</v>
      </c>
      <c r="G264" s="101">
        <v>28.75</v>
      </c>
      <c r="H264" s="101">
        <v>243.33333333333334</v>
      </c>
      <c r="I264" s="102">
        <v>69.982861214485695</v>
      </c>
      <c r="J264" s="103" t="s">
        <v>802</v>
      </c>
      <c r="K264" s="104"/>
      <c r="L264" s="105"/>
      <c r="M264" s="105" t="s">
        <v>803</v>
      </c>
    </row>
    <row r="265" spans="1:13" s="95" customFormat="1" ht="16.149999999999999" customHeight="1" x14ac:dyDescent="0.2">
      <c r="A265" s="85"/>
      <c r="B265" s="106" t="s">
        <v>804</v>
      </c>
      <c r="C265" s="97"/>
      <c r="D265" s="98"/>
      <c r="E265" s="99"/>
      <c r="F265" s="100"/>
      <c r="G265" s="101"/>
      <c r="H265" s="101"/>
      <c r="I265" s="102"/>
      <c r="J265" s="103"/>
      <c r="K265" s="104"/>
      <c r="L265" s="105"/>
      <c r="M265" s="107" t="s">
        <v>805</v>
      </c>
    </row>
    <row r="266" spans="1:13" s="95" customFormat="1" ht="21" customHeight="1" x14ac:dyDescent="0.2">
      <c r="A266" s="132">
        <v>61100101</v>
      </c>
      <c r="B266" s="97" t="s">
        <v>806</v>
      </c>
      <c r="C266" s="97"/>
      <c r="D266" s="98" t="s">
        <v>807</v>
      </c>
      <c r="E266" s="99" t="s">
        <v>808</v>
      </c>
      <c r="F266" s="100">
        <v>13.213782051282053</v>
      </c>
      <c r="G266" s="101">
        <v>26.25</v>
      </c>
      <c r="H266" s="101">
        <v>18.333333333333336</v>
      </c>
      <c r="I266" s="102">
        <v>17.253666378886468</v>
      </c>
      <c r="J266" s="103" t="s">
        <v>809</v>
      </c>
      <c r="K266" s="123" t="s">
        <v>810</v>
      </c>
      <c r="L266" s="105"/>
      <c r="M266" s="105" t="s">
        <v>811</v>
      </c>
    </row>
    <row r="267" spans="1:13" s="95" customFormat="1" ht="16.149999999999999" customHeight="1" x14ac:dyDescent="0.2">
      <c r="A267" s="132">
        <v>61100102</v>
      </c>
      <c r="B267" s="97" t="s">
        <v>812</v>
      </c>
      <c r="C267" s="97"/>
      <c r="D267" s="98" t="s">
        <v>113</v>
      </c>
      <c r="E267" s="99" t="s">
        <v>813</v>
      </c>
      <c r="F267" s="100">
        <v>19.586206896551722</v>
      </c>
      <c r="G267" s="101">
        <v>29.100000000000005</v>
      </c>
      <c r="H267" s="101">
        <v>25</v>
      </c>
      <c r="I267" s="102">
        <v>22.678115264609488</v>
      </c>
      <c r="J267" s="103" t="s">
        <v>814</v>
      </c>
      <c r="K267" s="104" t="s">
        <v>116</v>
      </c>
      <c r="L267" s="105"/>
      <c r="M267" s="105" t="s">
        <v>815</v>
      </c>
    </row>
    <row r="268" spans="1:13" s="95" customFormat="1" ht="16.149999999999999" customHeight="1" x14ac:dyDescent="0.2">
      <c r="A268" s="132">
        <v>61100103</v>
      </c>
      <c r="B268" s="114" t="s">
        <v>816</v>
      </c>
      <c r="C268" s="114" t="s">
        <v>817</v>
      </c>
      <c r="D268" s="115" t="s">
        <v>107</v>
      </c>
      <c r="E268" s="116" t="s">
        <v>818</v>
      </c>
      <c r="F268" s="334">
        <v>28.78674242424243</v>
      </c>
      <c r="G268" s="335">
        <v>37.899999999999991</v>
      </c>
      <c r="H268" s="335">
        <v>25</v>
      </c>
      <c r="I268" s="336">
        <v>30.980351128663703</v>
      </c>
      <c r="J268" s="117" t="s">
        <v>819</v>
      </c>
      <c r="K268" s="118" t="s">
        <v>108</v>
      </c>
      <c r="L268" s="119" t="s">
        <v>820</v>
      </c>
      <c r="M268" s="119" t="s">
        <v>821</v>
      </c>
    </row>
    <row r="269" spans="1:13" s="95" customFormat="1" ht="16.149999999999999" customHeight="1" x14ac:dyDescent="0.2">
      <c r="A269" s="132">
        <v>61100104</v>
      </c>
      <c r="B269" s="97" t="s">
        <v>822</v>
      </c>
      <c r="C269" s="97" t="s">
        <v>823</v>
      </c>
      <c r="D269" s="98" t="s">
        <v>113</v>
      </c>
      <c r="E269" s="99" t="s">
        <v>824</v>
      </c>
      <c r="F269" s="100">
        <v>15.793103448275863</v>
      </c>
      <c r="G269" s="101">
        <v>25.833333333333332</v>
      </c>
      <c r="H269" s="101">
        <v>15</v>
      </c>
      <c r="I269" s="102">
        <v>18.499093313963026</v>
      </c>
      <c r="J269" s="103" t="s">
        <v>825</v>
      </c>
      <c r="K269" s="104" t="s">
        <v>116</v>
      </c>
      <c r="L269" s="105" t="s">
        <v>826</v>
      </c>
      <c r="M269" s="105" t="s">
        <v>827</v>
      </c>
    </row>
    <row r="270" spans="1:13" s="95" customFormat="1" ht="16.149999999999999" customHeight="1" x14ac:dyDescent="0.2">
      <c r="A270" s="132">
        <v>61100107</v>
      </c>
      <c r="B270" s="97" t="s">
        <v>828</v>
      </c>
      <c r="C270" s="97"/>
      <c r="D270" s="98" t="s">
        <v>107</v>
      </c>
      <c r="E270" s="99" t="s">
        <v>829</v>
      </c>
      <c r="F270" s="100">
        <v>19.018518518518519</v>
      </c>
      <c r="G270" s="101">
        <v>35.5</v>
      </c>
      <c r="H270" s="101">
        <v>20.666666666666664</v>
      </c>
      <c r="I270" s="102">
        <v>23.713069986968843</v>
      </c>
      <c r="J270" s="103" t="s">
        <v>830</v>
      </c>
      <c r="K270" s="104" t="s">
        <v>108</v>
      </c>
      <c r="L270" s="105"/>
      <c r="M270" s="105" t="s">
        <v>831</v>
      </c>
    </row>
    <row r="271" spans="1:13" s="95" customFormat="1" ht="16.149999999999999" customHeight="1" x14ac:dyDescent="0.2">
      <c r="A271" s="132">
        <v>61100108</v>
      </c>
      <c r="B271" s="97" t="s">
        <v>832</v>
      </c>
      <c r="C271" s="97" t="s">
        <v>817</v>
      </c>
      <c r="D271" s="98" t="s">
        <v>107</v>
      </c>
      <c r="E271" s="99" t="s">
        <v>833</v>
      </c>
      <c r="F271" s="100">
        <v>15.665178571428571</v>
      </c>
      <c r="G271" s="101">
        <v>32.666666666666671</v>
      </c>
      <c r="H271" s="101">
        <v>26.083333333333332</v>
      </c>
      <c r="I271" s="102">
        <v>21.254180048186452</v>
      </c>
      <c r="J271" s="103" t="s">
        <v>834</v>
      </c>
      <c r="K271" s="104" t="s">
        <v>108</v>
      </c>
      <c r="L271" s="105" t="s">
        <v>820</v>
      </c>
      <c r="M271" s="105" t="s">
        <v>835</v>
      </c>
    </row>
    <row r="272" spans="1:13" s="95" customFormat="1" ht="24" customHeight="1" x14ac:dyDescent="0.2">
      <c r="A272" s="132">
        <v>61100109</v>
      </c>
      <c r="B272" s="97" t="s">
        <v>836</v>
      </c>
      <c r="C272" s="97" t="s">
        <v>837</v>
      </c>
      <c r="D272" s="98" t="s">
        <v>736</v>
      </c>
      <c r="E272" s="99" t="s">
        <v>838</v>
      </c>
      <c r="F272" s="100">
        <v>26.22232142857143</v>
      </c>
      <c r="G272" s="101">
        <v>40.5</v>
      </c>
      <c r="H272" s="101">
        <v>25.888888888888889</v>
      </c>
      <c r="I272" s="102">
        <v>30.138373071318284</v>
      </c>
      <c r="J272" s="103" t="s">
        <v>839</v>
      </c>
      <c r="K272" s="104" t="s">
        <v>739</v>
      </c>
      <c r="L272" s="105" t="s">
        <v>840</v>
      </c>
      <c r="M272" s="105" t="s">
        <v>841</v>
      </c>
    </row>
    <row r="273" spans="1:13" s="95" customFormat="1" ht="16.149999999999999" customHeight="1" x14ac:dyDescent="0.2">
      <c r="A273" s="85"/>
      <c r="B273" s="106" t="s">
        <v>842</v>
      </c>
      <c r="C273" s="97"/>
      <c r="D273" s="98"/>
      <c r="E273" s="99"/>
      <c r="F273" s="100"/>
      <c r="G273" s="101"/>
      <c r="H273" s="101"/>
      <c r="I273" s="102"/>
      <c r="J273" s="103"/>
      <c r="K273" s="104"/>
      <c r="L273" s="105"/>
      <c r="M273" s="107" t="s">
        <v>843</v>
      </c>
    </row>
    <row r="274" spans="1:13" s="95" customFormat="1" ht="16.149999999999999" customHeight="1" x14ac:dyDescent="0.2">
      <c r="A274" s="132">
        <v>121300801</v>
      </c>
      <c r="B274" s="97" t="s">
        <v>844</v>
      </c>
      <c r="C274" s="97" t="s">
        <v>1154</v>
      </c>
      <c r="D274" s="98" t="s">
        <v>255</v>
      </c>
      <c r="E274" s="99" t="s">
        <v>845</v>
      </c>
      <c r="F274" s="100">
        <v>192.16666666666666</v>
      </c>
      <c r="G274" s="101">
        <v>167.5</v>
      </c>
      <c r="H274" s="101">
        <v>200</v>
      </c>
      <c r="I274" s="102">
        <v>185.5448812691269</v>
      </c>
      <c r="J274" s="103" t="s">
        <v>846</v>
      </c>
      <c r="K274" s="104" t="s">
        <v>258</v>
      </c>
      <c r="L274" s="105" t="s">
        <v>1155</v>
      </c>
      <c r="M274" s="105" t="s">
        <v>847</v>
      </c>
    </row>
    <row r="275" spans="1:13" s="95" customFormat="1" ht="16.149999999999999" customHeight="1" x14ac:dyDescent="0.2">
      <c r="A275" s="132">
        <v>121300802</v>
      </c>
      <c r="B275" s="97" t="s">
        <v>848</v>
      </c>
      <c r="C275" s="97" t="s">
        <v>849</v>
      </c>
      <c r="D275" s="98" t="s">
        <v>255</v>
      </c>
      <c r="E275" s="99" t="s">
        <v>850</v>
      </c>
      <c r="F275" s="100">
        <v>218.80208333333334</v>
      </c>
      <c r="G275" s="101">
        <v>150</v>
      </c>
      <c r="H275" s="101">
        <v>215</v>
      </c>
      <c r="I275" s="102">
        <v>197.7058506355296</v>
      </c>
      <c r="J275" s="103" t="s">
        <v>851</v>
      </c>
      <c r="K275" s="104" t="s">
        <v>258</v>
      </c>
      <c r="L275" s="105" t="s">
        <v>852</v>
      </c>
      <c r="M275" s="105" t="s">
        <v>853</v>
      </c>
    </row>
    <row r="276" spans="1:13" s="95" customFormat="1" ht="15.4" customHeight="1" x14ac:dyDescent="0.2">
      <c r="A276" s="108"/>
      <c r="B276" s="106" t="s">
        <v>854</v>
      </c>
      <c r="C276" s="97"/>
      <c r="D276" s="98"/>
      <c r="E276" s="99"/>
      <c r="F276" s="100"/>
      <c r="G276" s="101"/>
      <c r="H276" s="101"/>
      <c r="I276" s="102"/>
      <c r="J276" s="103"/>
      <c r="K276" s="104"/>
      <c r="L276" s="105"/>
      <c r="M276" s="107" t="s">
        <v>855</v>
      </c>
    </row>
    <row r="277" spans="1:13" s="95" customFormat="1" ht="15.4" customHeight="1" x14ac:dyDescent="0.2">
      <c r="A277" s="132">
        <v>121300904</v>
      </c>
      <c r="B277" s="97" t="s">
        <v>857</v>
      </c>
      <c r="C277" s="97" t="s">
        <v>856</v>
      </c>
      <c r="D277" s="98" t="s">
        <v>107</v>
      </c>
      <c r="E277" s="99" t="s">
        <v>773</v>
      </c>
      <c r="F277" s="100">
        <v>41.513888888888879</v>
      </c>
      <c r="G277" s="101">
        <v>36.666666666666671</v>
      </c>
      <c r="H277" s="101">
        <v>50</v>
      </c>
      <c r="I277" s="102">
        <v>40.923880183174134</v>
      </c>
      <c r="J277" s="103" t="s">
        <v>858</v>
      </c>
      <c r="K277" s="104" t="s">
        <v>108</v>
      </c>
      <c r="L277" s="105" t="s">
        <v>856</v>
      </c>
      <c r="M277" s="105" t="s">
        <v>859</v>
      </c>
    </row>
    <row r="278" spans="1:13" s="95" customFormat="1" ht="15.4" customHeight="1" x14ac:dyDescent="0.2">
      <c r="A278" s="132">
        <v>121300907</v>
      </c>
      <c r="B278" s="97" t="s">
        <v>860</v>
      </c>
      <c r="C278" s="97" t="s">
        <v>861</v>
      </c>
      <c r="D278" s="98" t="s">
        <v>107</v>
      </c>
      <c r="E278" s="99" t="s">
        <v>862</v>
      </c>
      <c r="F278" s="100">
        <v>7.2016666666666671</v>
      </c>
      <c r="G278" s="101">
        <v>6.333333333333333</v>
      </c>
      <c r="H278" s="101">
        <v>10.166666666666666</v>
      </c>
      <c r="I278" s="102">
        <v>7.2438943744077164</v>
      </c>
      <c r="J278" s="103" t="s">
        <v>863</v>
      </c>
      <c r="K278" s="104" t="s">
        <v>108</v>
      </c>
      <c r="L278" s="105" t="s">
        <v>864</v>
      </c>
      <c r="M278" s="105" t="s">
        <v>865</v>
      </c>
    </row>
    <row r="279" spans="1:13" s="95" customFormat="1" ht="15.4" customHeight="1" x14ac:dyDescent="0.2">
      <c r="A279" s="108"/>
      <c r="B279" s="106" t="s">
        <v>866</v>
      </c>
      <c r="C279" s="97"/>
      <c r="D279" s="98"/>
      <c r="E279" s="99"/>
      <c r="F279" s="100"/>
      <c r="G279" s="101"/>
      <c r="H279" s="101"/>
      <c r="I279" s="102"/>
      <c r="J279" s="103"/>
      <c r="K279" s="104"/>
      <c r="L279" s="105"/>
      <c r="M279" s="107" t="s">
        <v>867</v>
      </c>
    </row>
    <row r="280" spans="1:13" s="95" customFormat="1" ht="23.25" customHeight="1" x14ac:dyDescent="0.2">
      <c r="A280">
        <v>121300401</v>
      </c>
      <c r="B280" s="97" t="s">
        <v>866</v>
      </c>
      <c r="C280" s="97" t="s">
        <v>878</v>
      </c>
      <c r="D280" s="98" t="s">
        <v>871</v>
      </c>
      <c r="E280" s="99" t="s">
        <v>1244</v>
      </c>
      <c r="F280" s="100">
        <v>3.2321428571428572</v>
      </c>
      <c r="G280" s="101">
        <v>14.874955110249227</v>
      </c>
      <c r="H280" s="101">
        <v>3.5</v>
      </c>
      <c r="I280" s="102">
        <v>6.7636366355282762</v>
      </c>
      <c r="J280" s="103" t="s">
        <v>1245</v>
      </c>
      <c r="K280" s="104" t="s">
        <v>96</v>
      </c>
      <c r="L280" s="105" t="s">
        <v>881</v>
      </c>
      <c r="M280" s="105" t="s">
        <v>868</v>
      </c>
    </row>
    <row r="281" spans="1:13" s="95" customFormat="1" ht="15.4" customHeight="1" x14ac:dyDescent="0.2">
      <c r="A281" s="132">
        <v>121300503</v>
      </c>
      <c r="B281" s="97" t="s">
        <v>869</v>
      </c>
      <c r="C281" s="97" t="s">
        <v>870</v>
      </c>
      <c r="D281" s="98" t="s">
        <v>871</v>
      </c>
      <c r="E281" s="99" t="s">
        <v>872</v>
      </c>
      <c r="F281" s="100">
        <v>15.934782608695654</v>
      </c>
      <c r="G281" s="101">
        <v>53.014125457875451</v>
      </c>
      <c r="H281" s="101">
        <v>21.291666666666668</v>
      </c>
      <c r="I281" s="102">
        <v>27.642790540629278</v>
      </c>
      <c r="J281" s="103" t="s">
        <v>873</v>
      </c>
      <c r="K281" s="104" t="s">
        <v>96</v>
      </c>
      <c r="L281" s="105" t="s">
        <v>874</v>
      </c>
      <c r="M281" s="105" t="s">
        <v>875</v>
      </c>
    </row>
    <row r="282" spans="1:13" s="95" customFormat="1" ht="16.149999999999999" customHeight="1" x14ac:dyDescent="0.2">
      <c r="A282" s="85"/>
      <c r="B282" s="106" t="s">
        <v>876</v>
      </c>
      <c r="C282" s="97"/>
      <c r="D282" s="98"/>
      <c r="E282" s="99"/>
      <c r="F282" s="100"/>
      <c r="G282" s="101"/>
      <c r="H282" s="101"/>
      <c r="I282" s="102"/>
      <c r="J282" s="103"/>
      <c r="K282" s="104"/>
      <c r="L282" s="105"/>
      <c r="M282" s="107" t="s">
        <v>877</v>
      </c>
    </row>
    <row r="283" spans="1:13" s="95" customFormat="1" ht="16.149999999999999" customHeight="1" x14ac:dyDescent="0.2">
      <c r="A283" s="132">
        <v>121300602</v>
      </c>
      <c r="B283" s="97" t="s">
        <v>876</v>
      </c>
      <c r="C283" s="97" t="s">
        <v>878</v>
      </c>
      <c r="D283" s="98" t="s">
        <v>535</v>
      </c>
      <c r="E283" s="99" t="s">
        <v>879</v>
      </c>
      <c r="F283" s="100">
        <v>10.71428571428571</v>
      </c>
      <c r="G283" s="101">
        <v>25.74573120416542</v>
      </c>
      <c r="H283" s="101">
        <v>12.333333333333334</v>
      </c>
      <c r="I283" s="102">
        <v>15.403975472744092</v>
      </c>
      <c r="J283" s="103" t="s">
        <v>880</v>
      </c>
      <c r="K283" s="104" t="s">
        <v>96</v>
      </c>
      <c r="L283" s="105" t="s">
        <v>881</v>
      </c>
      <c r="M283" s="105" t="s">
        <v>877</v>
      </c>
    </row>
    <row r="284" spans="1:13" s="95" customFormat="1" ht="16.899999999999999" customHeight="1" x14ac:dyDescent="0.2">
      <c r="A284" s="85"/>
      <c r="B284" s="106" t="s">
        <v>882</v>
      </c>
      <c r="C284" s="97"/>
      <c r="D284" s="98"/>
      <c r="E284" s="99"/>
      <c r="F284" s="100"/>
      <c r="G284" s="101"/>
      <c r="H284" s="101"/>
      <c r="I284" s="102"/>
      <c r="J284" s="103"/>
      <c r="K284" s="104"/>
      <c r="L284" s="105"/>
      <c r="M284" s="107" t="s">
        <v>883</v>
      </c>
    </row>
    <row r="285" spans="1:13" s="95" customFormat="1" ht="16.899999999999999" customHeight="1" x14ac:dyDescent="0.2">
      <c r="A285" s="132">
        <v>121300101</v>
      </c>
      <c r="B285" s="97" t="s">
        <v>884</v>
      </c>
      <c r="C285" s="97" t="s">
        <v>885</v>
      </c>
      <c r="D285" s="98" t="s">
        <v>886</v>
      </c>
      <c r="E285" s="99" t="s">
        <v>887</v>
      </c>
      <c r="F285" s="100">
        <v>33.645833333333336</v>
      </c>
      <c r="G285" s="101">
        <v>59.35766118272528</v>
      </c>
      <c r="H285" s="101">
        <v>32.5</v>
      </c>
      <c r="I285" s="102">
        <v>41.266859735121209</v>
      </c>
      <c r="J285" s="103" t="s">
        <v>888</v>
      </c>
      <c r="K285" s="104" t="s">
        <v>96</v>
      </c>
      <c r="L285" s="105" t="s">
        <v>889</v>
      </c>
      <c r="M285" s="105" t="s">
        <v>883</v>
      </c>
    </row>
    <row r="286" spans="1:13" s="95" customFormat="1" ht="16.899999999999999" customHeight="1" x14ac:dyDescent="0.2">
      <c r="A286" s="85"/>
      <c r="B286" s="106" t="s">
        <v>890</v>
      </c>
      <c r="C286" s="97"/>
      <c r="D286" s="98"/>
      <c r="E286" s="99"/>
      <c r="F286" s="100"/>
      <c r="G286" s="101"/>
      <c r="H286" s="101"/>
      <c r="I286" s="102"/>
      <c r="J286" s="103"/>
      <c r="K286" s="104"/>
      <c r="L286" s="105"/>
      <c r="M286" s="107" t="s">
        <v>891</v>
      </c>
    </row>
    <row r="287" spans="1:13" s="95" customFormat="1" ht="16.899999999999999" customHeight="1" x14ac:dyDescent="0.2">
      <c r="A287" s="132">
        <v>121300703</v>
      </c>
      <c r="B287" s="97" t="s">
        <v>890</v>
      </c>
      <c r="C287" s="97" t="s">
        <v>892</v>
      </c>
      <c r="D287" s="98" t="s">
        <v>871</v>
      </c>
      <c r="E287" s="99" t="s">
        <v>893</v>
      </c>
      <c r="F287" s="100">
        <v>16.988095238095244</v>
      </c>
      <c r="G287" s="101">
        <v>25.888866363192985</v>
      </c>
      <c r="H287" s="101">
        <v>15.166666666666666</v>
      </c>
      <c r="I287" s="102">
        <v>19.480425873016245</v>
      </c>
      <c r="J287" s="103" t="s">
        <v>894</v>
      </c>
      <c r="K287" s="104" t="s">
        <v>96</v>
      </c>
      <c r="L287" s="105" t="s">
        <v>895</v>
      </c>
      <c r="M287" s="105" t="s">
        <v>891</v>
      </c>
    </row>
    <row r="288" spans="1:13" s="95" customFormat="1" ht="22.5" customHeight="1" x14ac:dyDescent="0.2">
      <c r="A288" s="108"/>
      <c r="B288" s="106" t="s">
        <v>896</v>
      </c>
      <c r="C288" s="97"/>
      <c r="D288" s="98"/>
      <c r="E288" s="99"/>
      <c r="F288" s="100"/>
      <c r="G288" s="101"/>
      <c r="H288" s="101"/>
      <c r="I288" s="102"/>
      <c r="J288" s="103"/>
      <c r="K288" s="104"/>
      <c r="L288" s="105"/>
      <c r="M288" s="107" t="s">
        <v>897</v>
      </c>
    </row>
    <row r="289" spans="1:13" s="126" customFormat="1" ht="16.899999999999999" customHeight="1" x14ac:dyDescent="0.2">
      <c r="A289" s="133">
        <v>121301003</v>
      </c>
      <c r="B289" s="97" t="s">
        <v>898</v>
      </c>
      <c r="C289" s="97" t="s">
        <v>899</v>
      </c>
      <c r="D289" s="98" t="s">
        <v>443</v>
      </c>
      <c r="E289" s="99" t="s">
        <v>900</v>
      </c>
      <c r="F289" s="100">
        <v>11.075000000000001</v>
      </c>
      <c r="G289" s="101">
        <v>20.967870400310417</v>
      </c>
      <c r="H289" s="101">
        <v>10</v>
      </c>
      <c r="I289" s="102">
        <v>13.942338449607959</v>
      </c>
      <c r="J289" s="103" t="s">
        <v>901</v>
      </c>
      <c r="K289" s="104" t="s">
        <v>446</v>
      </c>
      <c r="L289" s="105" t="s">
        <v>902</v>
      </c>
      <c r="M289" s="105" t="s">
        <v>903</v>
      </c>
    </row>
    <row r="290" spans="1:13" s="135" customFormat="1" ht="16.899999999999999" customHeight="1" x14ac:dyDescent="0.2">
      <c r="A290" s="136"/>
      <c r="B290" s="106" t="s">
        <v>904</v>
      </c>
      <c r="C290" s="97"/>
      <c r="D290" s="98"/>
      <c r="E290" s="99"/>
      <c r="F290" s="100"/>
      <c r="G290" s="101"/>
      <c r="H290" s="101"/>
      <c r="I290" s="102"/>
      <c r="J290" s="103"/>
      <c r="K290" s="104"/>
      <c r="L290" s="105"/>
      <c r="M290" s="107" t="s">
        <v>905</v>
      </c>
    </row>
    <row r="291" spans="1:13" s="95" customFormat="1" ht="16.899999999999999" customHeight="1" x14ac:dyDescent="0.2">
      <c r="A291" s="133">
        <v>121300202</v>
      </c>
      <c r="B291" s="97" t="s">
        <v>906</v>
      </c>
      <c r="C291" s="267" t="s">
        <v>892</v>
      </c>
      <c r="D291" s="98" t="s">
        <v>535</v>
      </c>
      <c r="E291" s="99" t="s">
        <v>907</v>
      </c>
      <c r="F291" s="100">
        <v>11.25</v>
      </c>
      <c r="G291" s="101">
        <v>16.718640650159021</v>
      </c>
      <c r="H291" s="101">
        <v>13.333333333333334</v>
      </c>
      <c r="I291" s="102">
        <v>13.109162599246583</v>
      </c>
      <c r="J291" s="103" t="s">
        <v>908</v>
      </c>
      <c r="K291" s="104" t="s">
        <v>96</v>
      </c>
      <c r="L291" s="105" t="s">
        <v>895</v>
      </c>
      <c r="M291" s="105" t="s">
        <v>905</v>
      </c>
    </row>
    <row r="292" spans="1:13" s="95" customFormat="1" ht="16.899999999999999" customHeight="1" x14ac:dyDescent="0.2">
      <c r="A292" s="108"/>
      <c r="B292" s="106" t="s">
        <v>909</v>
      </c>
      <c r="C292" s="97"/>
      <c r="D292" s="98"/>
      <c r="E292" s="99"/>
      <c r="F292" s="100"/>
      <c r="G292" s="101"/>
      <c r="H292" s="101"/>
      <c r="I292" s="102"/>
      <c r="J292" s="103"/>
      <c r="K292" s="104"/>
      <c r="L292" s="105"/>
      <c r="M292" s="107" t="s">
        <v>910</v>
      </c>
    </row>
    <row r="293" spans="1:13" s="95" customFormat="1" ht="23.25" customHeight="1" x14ac:dyDescent="0.2">
      <c r="A293" s="132">
        <v>123100101</v>
      </c>
      <c r="B293" s="97" t="s">
        <v>911</v>
      </c>
      <c r="C293" s="97"/>
      <c r="D293" s="98" t="s">
        <v>113</v>
      </c>
      <c r="E293" s="99" t="s">
        <v>912</v>
      </c>
      <c r="F293" s="100">
        <v>269.4861274509804</v>
      </c>
      <c r="G293" s="101">
        <v>225.79396767576654</v>
      </c>
      <c r="H293" s="101">
        <v>250.75416666666669</v>
      </c>
      <c r="I293" s="102">
        <v>257.48785293045586</v>
      </c>
      <c r="J293" s="103" t="s">
        <v>913</v>
      </c>
      <c r="K293" s="104" t="s">
        <v>116</v>
      </c>
      <c r="L293" s="105"/>
      <c r="M293" s="105" t="s">
        <v>914</v>
      </c>
    </row>
    <row r="294" spans="1:13" ht="16.899999999999999" customHeight="1" x14ac:dyDescent="0.2">
      <c r="A294" s="132">
        <v>123100102</v>
      </c>
      <c r="B294" s="114" t="s">
        <v>915</v>
      </c>
      <c r="C294" s="114"/>
      <c r="D294" s="115" t="s">
        <v>113</v>
      </c>
      <c r="E294" s="116" t="s">
        <v>912</v>
      </c>
      <c r="F294" s="334">
        <v>298.08004901960788</v>
      </c>
      <c r="G294" s="335">
        <v>243.63313005319483</v>
      </c>
      <c r="H294" s="335">
        <v>286.23016666666672</v>
      </c>
      <c r="I294" s="336">
        <v>286.12222820522874</v>
      </c>
      <c r="J294" s="117" t="s">
        <v>913</v>
      </c>
      <c r="K294" s="118" t="s">
        <v>116</v>
      </c>
      <c r="L294" s="119"/>
      <c r="M294" s="119" t="s">
        <v>916</v>
      </c>
    </row>
    <row r="295" spans="1:13" s="95" customFormat="1" ht="24" customHeight="1" x14ac:dyDescent="0.2">
      <c r="A295" s="85"/>
      <c r="B295" s="106" t="s">
        <v>77</v>
      </c>
      <c r="C295" s="97"/>
      <c r="D295" s="98"/>
      <c r="E295" s="99"/>
      <c r="F295" s="100"/>
      <c r="G295" s="101"/>
      <c r="H295" s="101"/>
      <c r="I295" s="102"/>
      <c r="J295" s="103"/>
      <c r="K295" s="104"/>
      <c r="L295" s="105"/>
      <c r="M295" s="107" t="s">
        <v>917</v>
      </c>
    </row>
    <row r="296" spans="1:13" s="95" customFormat="1" ht="16.899999999999999" customHeight="1" x14ac:dyDescent="0.2">
      <c r="A296" s="108"/>
      <c r="B296" s="106" t="s">
        <v>918</v>
      </c>
      <c r="C296" s="97"/>
      <c r="D296" s="98"/>
      <c r="E296" s="99"/>
      <c r="F296" s="100"/>
      <c r="G296" s="101"/>
      <c r="H296" s="101"/>
      <c r="I296" s="102"/>
      <c r="J296" s="103"/>
      <c r="K296" s="104"/>
      <c r="L296" s="105"/>
      <c r="M296" s="107" t="s">
        <v>919</v>
      </c>
    </row>
    <row r="297" spans="1:13" s="95" customFormat="1" ht="16.899999999999999" customHeight="1" x14ac:dyDescent="0.2">
      <c r="A297" s="132">
        <v>111100101</v>
      </c>
      <c r="B297" s="97" t="s">
        <v>920</v>
      </c>
      <c r="C297" s="97"/>
      <c r="D297" s="98" t="s">
        <v>113</v>
      </c>
      <c r="E297" s="99" t="s">
        <v>921</v>
      </c>
      <c r="F297" s="100">
        <v>9.9930555555555554</v>
      </c>
      <c r="G297" s="101">
        <v>3.5</v>
      </c>
      <c r="H297" s="101">
        <v>16</v>
      </c>
      <c r="I297" s="102">
        <v>9.2652499034439106</v>
      </c>
      <c r="J297" s="103" t="s">
        <v>922</v>
      </c>
      <c r="K297" s="104" t="s">
        <v>116</v>
      </c>
      <c r="L297" s="105"/>
      <c r="M297" s="138" t="s">
        <v>919</v>
      </c>
    </row>
    <row r="298" spans="1:13" s="95" customFormat="1" ht="16.899999999999999" customHeight="1" x14ac:dyDescent="0.2">
      <c r="A298" s="85"/>
      <c r="B298" s="106" t="s">
        <v>923</v>
      </c>
      <c r="C298" s="97"/>
      <c r="D298" s="98"/>
      <c r="E298" s="99"/>
      <c r="F298" s="100"/>
      <c r="G298" s="101"/>
      <c r="H298" s="101"/>
      <c r="I298" s="102"/>
      <c r="J298" s="103"/>
      <c r="K298" s="104"/>
      <c r="L298" s="105"/>
      <c r="M298" s="107" t="s">
        <v>924</v>
      </c>
    </row>
    <row r="299" spans="1:13" s="95" customFormat="1" ht="16.899999999999999" customHeight="1" x14ac:dyDescent="0.2">
      <c r="A299" s="132">
        <v>111100201</v>
      </c>
      <c r="B299" s="97" t="s">
        <v>925</v>
      </c>
      <c r="C299" s="97"/>
      <c r="D299" s="98" t="s">
        <v>113</v>
      </c>
      <c r="E299" s="99" t="s">
        <v>921</v>
      </c>
      <c r="F299" s="100">
        <v>11.407407407407407</v>
      </c>
      <c r="G299" s="101">
        <v>3.5</v>
      </c>
      <c r="H299" s="101">
        <v>16</v>
      </c>
      <c r="I299" s="102">
        <v>10.214990893692329</v>
      </c>
      <c r="J299" s="103" t="s">
        <v>922</v>
      </c>
      <c r="K299" s="104" t="s">
        <v>116</v>
      </c>
      <c r="L299" s="105"/>
      <c r="M299" s="105" t="s">
        <v>924</v>
      </c>
    </row>
    <row r="300" spans="1:13" s="95" customFormat="1" ht="16.899999999999999" customHeight="1" x14ac:dyDescent="0.5">
      <c r="A300" s="124"/>
      <c r="B300" s="106" t="s">
        <v>926</v>
      </c>
      <c r="C300" s="97"/>
      <c r="D300" s="98"/>
      <c r="E300" s="99"/>
      <c r="F300" s="100"/>
      <c r="G300" s="101"/>
      <c r="H300" s="101"/>
      <c r="I300" s="102"/>
      <c r="J300" s="103"/>
      <c r="K300" s="104"/>
      <c r="L300" s="105"/>
      <c r="M300" s="107" t="s">
        <v>927</v>
      </c>
    </row>
    <row r="301" spans="1:13" s="95" customFormat="1" ht="16.899999999999999" customHeight="1" x14ac:dyDescent="0.2">
      <c r="A301" s="132">
        <v>111110402</v>
      </c>
      <c r="B301" s="97" t="s">
        <v>928</v>
      </c>
      <c r="C301" s="97"/>
      <c r="D301" s="98" t="s">
        <v>113</v>
      </c>
      <c r="E301" s="99" t="s">
        <v>929</v>
      </c>
      <c r="F301" s="100">
        <v>4.6268939393939386</v>
      </c>
      <c r="G301" s="101">
        <v>1</v>
      </c>
      <c r="H301" s="101">
        <v>11.361111111111109</v>
      </c>
      <c r="I301" s="102">
        <v>4.6001787407709358</v>
      </c>
      <c r="J301" s="103" t="s">
        <v>927</v>
      </c>
      <c r="K301" s="104" t="s">
        <v>116</v>
      </c>
      <c r="L301" s="105"/>
      <c r="M301" s="105" t="s">
        <v>930</v>
      </c>
    </row>
    <row r="302" spans="1:13" s="95" customFormat="1" ht="16.899999999999999" customHeight="1" x14ac:dyDescent="0.2">
      <c r="A302" s="132">
        <v>111110401</v>
      </c>
      <c r="B302" s="114" t="s">
        <v>931</v>
      </c>
      <c r="C302" s="114"/>
      <c r="D302" s="115" t="s">
        <v>113</v>
      </c>
      <c r="E302" s="116" t="s">
        <v>929</v>
      </c>
      <c r="F302" s="100">
        <v>15.405555555555553</v>
      </c>
      <c r="G302" s="101">
        <v>9.25</v>
      </c>
      <c r="H302" s="101">
        <v>28.055555555555557</v>
      </c>
      <c r="I302" s="102">
        <v>15.497435864753006</v>
      </c>
      <c r="J302" s="117" t="s">
        <v>927</v>
      </c>
      <c r="K302" s="118" t="s">
        <v>116</v>
      </c>
      <c r="L302" s="119"/>
      <c r="M302" s="119" t="s">
        <v>932</v>
      </c>
    </row>
    <row r="303" spans="1:13" ht="17.45" customHeight="1" x14ac:dyDescent="0.2">
      <c r="B303" s="413" t="s">
        <v>1141</v>
      </c>
      <c r="C303" s="413"/>
      <c r="D303" s="413"/>
      <c r="E303" s="413"/>
      <c r="F303" s="413"/>
      <c r="G303" s="413"/>
      <c r="H303" s="413"/>
      <c r="I303" s="412" t="s">
        <v>1142</v>
      </c>
      <c r="J303" s="412"/>
      <c r="K303" s="412"/>
      <c r="L303" s="412"/>
      <c r="M303" s="412"/>
    </row>
    <row r="304" spans="1:13" ht="17.45" customHeight="1" x14ac:dyDescent="0.2">
      <c r="B304" s="410" t="s">
        <v>1152</v>
      </c>
      <c r="C304" s="410"/>
      <c r="D304" s="410"/>
      <c r="E304" s="410"/>
      <c r="F304" s="410"/>
      <c r="G304" s="410"/>
      <c r="H304" s="410"/>
      <c r="I304" s="411" t="s">
        <v>1153</v>
      </c>
      <c r="J304" s="411"/>
      <c r="K304" s="411"/>
      <c r="L304" s="411"/>
      <c r="M304" s="411"/>
    </row>
    <row r="305" spans="1:13" ht="16.5" customHeight="1" x14ac:dyDescent="0.2">
      <c r="A305" s="139"/>
      <c r="B305" s="410" t="s">
        <v>1157</v>
      </c>
      <c r="C305" s="410"/>
      <c r="D305" s="410"/>
      <c r="E305" s="410"/>
      <c r="F305" s="410"/>
      <c r="G305" s="410"/>
      <c r="H305" s="410"/>
      <c r="I305" s="411" t="s">
        <v>1158</v>
      </c>
      <c r="J305" s="411"/>
      <c r="K305" s="411"/>
      <c r="L305" s="411"/>
      <c r="M305" s="411"/>
    </row>
    <row r="306" spans="1:13" ht="16.5" customHeight="1" x14ac:dyDescent="0.5">
      <c r="A306" s="145"/>
      <c r="F306" s="141"/>
      <c r="G306" s="141"/>
      <c r="H306" s="141"/>
      <c r="I306" s="141"/>
      <c r="J306" s="142"/>
      <c r="K306" s="142"/>
      <c r="L306" s="143"/>
      <c r="M306" s="144"/>
    </row>
    <row r="307" spans="1:13" ht="16.5" customHeight="1" x14ac:dyDescent="0.2">
      <c r="A307" s="146"/>
      <c r="F307" s="141"/>
      <c r="G307" s="141"/>
      <c r="H307" s="141"/>
      <c r="I307" s="141"/>
      <c r="J307" s="142"/>
      <c r="K307" s="142"/>
      <c r="L307" s="143"/>
      <c r="M307" s="144"/>
    </row>
    <row r="308" spans="1:13" ht="16.5" customHeight="1" x14ac:dyDescent="0.2">
      <c r="A308" s="139"/>
      <c r="F308" s="141"/>
      <c r="G308" s="141"/>
      <c r="H308" s="141"/>
      <c r="I308" s="141"/>
      <c r="J308" s="142"/>
      <c r="K308" s="142"/>
      <c r="L308" s="144"/>
      <c r="M308" s="144"/>
    </row>
    <row r="309" spans="1:13" ht="16.5" customHeight="1" x14ac:dyDescent="0.2">
      <c r="A309" s="146"/>
      <c r="F309" s="141"/>
      <c r="G309" s="141"/>
      <c r="H309" s="141"/>
      <c r="I309" s="141"/>
      <c r="J309" s="142"/>
      <c r="K309" s="142"/>
      <c r="L309" s="144"/>
      <c r="M309" s="144"/>
    </row>
    <row r="310" spans="1:13" ht="16.5" customHeight="1" x14ac:dyDescent="0.2">
      <c r="A310" s="146"/>
      <c r="F310" s="141"/>
      <c r="G310" s="141"/>
      <c r="H310" s="141"/>
      <c r="I310" s="141"/>
      <c r="J310" s="142"/>
      <c r="K310" s="142"/>
      <c r="L310" s="144"/>
      <c r="M310" s="144"/>
    </row>
    <row r="311" spans="1:13" ht="16.5" customHeight="1" x14ac:dyDescent="0.2">
      <c r="A311" s="139"/>
      <c r="F311" s="141"/>
      <c r="G311" s="141"/>
      <c r="H311" s="141"/>
      <c r="I311" s="141"/>
      <c r="J311" s="142"/>
      <c r="K311" s="142"/>
      <c r="L311" s="144"/>
      <c r="M311" s="144"/>
    </row>
    <row r="312" spans="1:13" ht="16.5" customHeight="1" x14ac:dyDescent="0.2">
      <c r="A312" s="146"/>
      <c r="F312" s="141"/>
      <c r="G312" s="141"/>
      <c r="H312" s="141"/>
      <c r="I312" s="141"/>
      <c r="J312" s="142"/>
      <c r="K312" s="142"/>
      <c r="L312" s="144"/>
      <c r="M312" s="144"/>
    </row>
    <row r="313" spans="1:13" ht="16.5" customHeight="1" x14ac:dyDescent="0.5">
      <c r="A313" s="145"/>
      <c r="F313" s="141"/>
      <c r="G313" s="141"/>
      <c r="H313" s="141"/>
      <c r="I313" s="141"/>
      <c r="J313" s="142"/>
      <c r="K313" s="142"/>
      <c r="L313" s="144"/>
      <c r="M313" s="144"/>
    </row>
    <row r="314" spans="1:13" ht="16.5" customHeight="1" x14ac:dyDescent="0.2">
      <c r="A314" s="139"/>
      <c r="F314" s="141"/>
      <c r="G314" s="141"/>
      <c r="H314" s="141"/>
      <c r="I314" s="141"/>
      <c r="J314" s="142"/>
      <c r="K314" s="142"/>
      <c r="L314" s="144"/>
      <c r="M314" s="144"/>
    </row>
    <row r="315" spans="1:13" ht="16.5" customHeight="1" x14ac:dyDescent="0.2">
      <c r="A315" s="146"/>
      <c r="F315" s="141"/>
      <c r="G315" s="141"/>
      <c r="H315" s="141"/>
      <c r="I315" s="141"/>
      <c r="J315" s="142"/>
      <c r="K315" s="142"/>
      <c r="L315" s="144"/>
      <c r="M315" s="144"/>
    </row>
    <row r="316" spans="1:13" ht="16.5" customHeight="1" x14ac:dyDescent="0.2">
      <c r="A316" s="139"/>
      <c r="F316" s="141"/>
      <c r="G316" s="141"/>
      <c r="H316" s="141"/>
      <c r="I316" s="141"/>
      <c r="J316" s="142"/>
      <c r="K316" s="142"/>
      <c r="L316" s="144"/>
      <c r="M316" s="144"/>
    </row>
    <row r="317" spans="1:13" ht="16.5" customHeight="1" x14ac:dyDescent="0.2">
      <c r="A317" s="146"/>
      <c r="F317" s="141"/>
      <c r="G317" s="141"/>
      <c r="H317" s="141"/>
      <c r="I317" s="141"/>
      <c r="J317" s="142"/>
      <c r="K317" s="142"/>
      <c r="L317" s="144"/>
      <c r="M317" s="144"/>
    </row>
    <row r="318" spans="1:13" ht="16.5" customHeight="1" x14ac:dyDescent="0.2">
      <c r="A318" s="139"/>
      <c r="F318" s="141"/>
      <c r="G318" s="141"/>
      <c r="H318" s="141"/>
      <c r="I318" s="141"/>
      <c r="J318" s="142"/>
      <c r="K318" s="142"/>
      <c r="L318" s="144"/>
      <c r="M318" s="144"/>
    </row>
    <row r="319" spans="1:13" ht="16.5" customHeight="1" x14ac:dyDescent="0.5">
      <c r="A319" s="145"/>
      <c r="F319" s="141"/>
      <c r="G319" s="141"/>
      <c r="H319" s="141"/>
      <c r="I319" s="141"/>
      <c r="J319" s="142"/>
      <c r="K319" s="142"/>
      <c r="L319" s="144"/>
      <c r="M319" s="144"/>
    </row>
    <row r="320" spans="1:13" ht="16.5" customHeight="1" x14ac:dyDescent="0.2">
      <c r="A320" s="146"/>
      <c r="F320" s="141"/>
      <c r="G320" s="141"/>
      <c r="H320" s="141"/>
      <c r="I320" s="141"/>
      <c r="J320" s="142"/>
      <c r="K320" s="142"/>
      <c r="L320" s="144"/>
      <c r="M320" s="144"/>
    </row>
    <row r="321" spans="1:13" ht="16.5" customHeight="1" x14ac:dyDescent="0.2">
      <c r="A321" s="139"/>
      <c r="F321" s="141"/>
      <c r="G321" s="141"/>
      <c r="H321" s="141"/>
      <c r="I321" s="141"/>
      <c r="J321" s="142"/>
      <c r="K321" s="142"/>
      <c r="L321" s="144"/>
      <c r="M321" s="144"/>
    </row>
    <row r="322" spans="1:13" ht="16.5" customHeight="1" x14ac:dyDescent="0.2">
      <c r="A322" s="146"/>
      <c r="F322" s="141"/>
      <c r="G322" s="141"/>
      <c r="H322" s="141"/>
      <c r="I322" s="141"/>
      <c r="J322" s="142"/>
      <c r="K322" s="142"/>
      <c r="L322" s="144"/>
      <c r="M322" s="144"/>
    </row>
    <row r="323" spans="1:13" ht="16.5" customHeight="1" x14ac:dyDescent="0.2">
      <c r="A323" s="146"/>
      <c r="F323" s="141"/>
      <c r="G323" s="141"/>
      <c r="H323" s="141"/>
      <c r="I323" s="141"/>
      <c r="J323" s="142"/>
      <c r="K323" s="142"/>
      <c r="L323" s="144"/>
      <c r="M323" s="144"/>
    </row>
    <row r="324" spans="1:13" ht="16.5" customHeight="1" x14ac:dyDescent="0.2">
      <c r="A324" s="146"/>
      <c r="F324" s="141"/>
      <c r="G324" s="141"/>
      <c r="H324" s="141"/>
      <c r="I324" s="141"/>
      <c r="J324" s="142"/>
      <c r="K324" s="142"/>
      <c r="L324" s="144"/>
      <c r="M324" s="144"/>
    </row>
    <row r="325" spans="1:13" ht="16.5" customHeight="1" x14ac:dyDescent="0.2">
      <c r="A325" s="139"/>
      <c r="F325" s="141"/>
      <c r="G325" s="141"/>
      <c r="H325" s="141"/>
      <c r="I325" s="141"/>
      <c r="J325" s="142"/>
      <c r="K325" s="142"/>
      <c r="L325" s="144"/>
      <c r="M325" s="144"/>
    </row>
    <row r="326" spans="1:13" ht="16.5" customHeight="1" x14ac:dyDescent="0.2">
      <c r="A326" s="146"/>
      <c r="F326" s="141"/>
      <c r="G326" s="141"/>
      <c r="H326" s="141"/>
      <c r="I326" s="141"/>
      <c r="J326" s="142"/>
      <c r="K326" s="142"/>
      <c r="L326" s="144"/>
      <c r="M326" s="144"/>
    </row>
    <row r="327" spans="1:13" ht="16.5" customHeight="1" x14ac:dyDescent="0.2">
      <c r="A327" s="146"/>
      <c r="F327" s="141"/>
      <c r="G327" s="141"/>
      <c r="H327" s="141"/>
      <c r="I327" s="141"/>
      <c r="J327" s="142"/>
      <c r="K327" s="142"/>
      <c r="L327" s="144"/>
      <c r="M327" s="144"/>
    </row>
    <row r="328" spans="1:13" ht="16.5" customHeight="1" x14ac:dyDescent="0.2">
      <c r="A328" s="139"/>
      <c r="F328" s="141"/>
      <c r="G328" s="141"/>
      <c r="H328" s="141"/>
      <c r="I328" s="141"/>
      <c r="J328" s="142"/>
      <c r="K328" s="142"/>
      <c r="L328" s="144"/>
      <c r="M328" s="144"/>
    </row>
    <row r="329" spans="1:13" ht="16.5" customHeight="1" x14ac:dyDescent="0.2">
      <c r="A329" s="146"/>
      <c r="F329" s="141"/>
      <c r="G329" s="141"/>
      <c r="H329" s="141"/>
      <c r="I329" s="141"/>
      <c r="J329" s="142"/>
      <c r="K329" s="142"/>
      <c r="L329" s="144"/>
      <c r="M329" s="144"/>
    </row>
    <row r="330" spans="1:13" ht="16.5" customHeight="1" x14ac:dyDescent="0.2">
      <c r="A330" s="139"/>
      <c r="F330" s="141"/>
      <c r="G330" s="141"/>
      <c r="H330" s="141"/>
      <c r="I330" s="141"/>
      <c r="J330" s="142"/>
      <c r="K330" s="142"/>
      <c r="L330" s="144"/>
      <c r="M330" s="144"/>
    </row>
    <row r="331" spans="1:13" ht="16.5" customHeight="1" x14ac:dyDescent="0.5">
      <c r="A331" s="145"/>
      <c r="F331" s="141"/>
      <c r="G331" s="141"/>
      <c r="H331" s="141"/>
      <c r="I331" s="141"/>
      <c r="J331" s="142"/>
      <c r="K331" s="142"/>
      <c r="L331" s="144"/>
      <c r="M331" s="144"/>
    </row>
    <row r="332" spans="1:13" ht="16.5" customHeight="1" x14ac:dyDescent="0.2">
      <c r="A332" s="139"/>
      <c r="F332" s="141"/>
      <c r="G332" s="141"/>
      <c r="H332" s="141"/>
      <c r="I332" s="141"/>
      <c r="J332" s="142"/>
      <c r="K332" s="142"/>
      <c r="L332" s="144"/>
      <c r="M332" s="144"/>
    </row>
    <row r="333" spans="1:13" ht="16.5" customHeight="1" x14ac:dyDescent="0.2">
      <c r="A333" s="146"/>
      <c r="F333" s="141"/>
      <c r="G333" s="141"/>
      <c r="H333" s="141"/>
      <c r="I333" s="141"/>
      <c r="J333" s="142"/>
      <c r="K333" s="142"/>
      <c r="L333" s="144"/>
      <c r="M333" s="144"/>
    </row>
    <row r="334" spans="1:13" ht="16.5" customHeight="1" x14ac:dyDescent="0.2">
      <c r="A334" s="146"/>
      <c r="F334" s="141"/>
      <c r="G334" s="141"/>
      <c r="H334" s="141"/>
      <c r="I334" s="141"/>
      <c r="J334" s="142"/>
      <c r="K334" s="142"/>
      <c r="L334" s="144"/>
      <c r="M334" s="144"/>
    </row>
    <row r="335" spans="1:13" ht="16.5" customHeight="1" x14ac:dyDescent="0.2">
      <c r="A335" s="139"/>
      <c r="F335" s="141"/>
      <c r="G335" s="141"/>
      <c r="H335" s="141"/>
      <c r="I335" s="141"/>
      <c r="J335" s="142"/>
      <c r="K335" s="142"/>
      <c r="L335" s="144"/>
      <c r="M335" s="144"/>
    </row>
    <row r="336" spans="1:13" ht="16.5" customHeight="1" x14ac:dyDescent="0.2">
      <c r="A336" s="146"/>
      <c r="F336" s="141"/>
      <c r="G336" s="141"/>
      <c r="H336" s="141"/>
      <c r="I336" s="141"/>
      <c r="J336" s="142"/>
      <c r="K336" s="142"/>
      <c r="L336" s="144"/>
      <c r="M336" s="144"/>
    </row>
    <row r="337" spans="1:13" ht="16.5" customHeight="1" x14ac:dyDescent="0.2">
      <c r="A337" s="139"/>
      <c r="F337" s="141"/>
      <c r="G337" s="141"/>
      <c r="H337" s="141"/>
      <c r="I337" s="141"/>
      <c r="J337" s="142"/>
      <c r="K337" s="142"/>
      <c r="L337" s="144"/>
      <c r="M337" s="144"/>
    </row>
    <row r="338" spans="1:13" ht="16.5" customHeight="1" x14ac:dyDescent="0.2">
      <c r="A338" s="146"/>
      <c r="F338" s="141"/>
      <c r="G338" s="141"/>
      <c r="H338" s="141"/>
      <c r="I338" s="141"/>
      <c r="J338" s="142"/>
      <c r="K338" s="142"/>
      <c r="L338" s="144"/>
      <c r="M338" s="144"/>
    </row>
    <row r="339" spans="1:13" ht="16.5" customHeight="1" x14ac:dyDescent="0.2">
      <c r="A339" s="139"/>
      <c r="F339" s="141"/>
      <c r="G339" s="141"/>
      <c r="H339" s="141"/>
      <c r="I339" s="141"/>
      <c r="J339" s="142"/>
      <c r="K339" s="142"/>
      <c r="L339" s="144"/>
      <c r="M339" s="144"/>
    </row>
    <row r="340" spans="1:13" ht="16.5" customHeight="1" x14ac:dyDescent="0.2">
      <c r="A340" s="147"/>
      <c r="F340" s="141"/>
      <c r="G340" s="141"/>
      <c r="H340" s="141"/>
      <c r="I340" s="141"/>
      <c r="J340" s="142"/>
      <c r="K340" s="142"/>
      <c r="L340" s="144"/>
      <c r="M340" s="144"/>
    </row>
    <row r="341" spans="1:13" ht="16.5" customHeight="1" x14ac:dyDescent="0.2">
      <c r="A341" s="139"/>
      <c r="F341" s="141"/>
      <c r="G341" s="141"/>
      <c r="H341" s="141"/>
      <c r="I341" s="141"/>
      <c r="J341" s="142"/>
      <c r="K341" s="142"/>
      <c r="L341" s="144"/>
      <c r="M341" s="144"/>
    </row>
    <row r="342" spans="1:13" ht="16.5" customHeight="1" x14ac:dyDescent="0.2">
      <c r="A342" s="146"/>
      <c r="F342" s="141"/>
      <c r="G342" s="141"/>
      <c r="H342" s="141"/>
      <c r="I342" s="141"/>
      <c r="J342" s="142"/>
      <c r="K342" s="142"/>
      <c r="L342" s="144"/>
      <c r="M342" s="144"/>
    </row>
    <row r="343" spans="1:13" ht="16.5" customHeight="1" x14ac:dyDescent="0.2">
      <c r="A343" s="146"/>
      <c r="F343" s="141"/>
      <c r="G343" s="141"/>
      <c r="H343" s="141"/>
      <c r="I343" s="141"/>
      <c r="J343" s="142"/>
      <c r="K343" s="142"/>
      <c r="L343" s="144"/>
      <c r="M343" s="144"/>
    </row>
    <row r="344" spans="1:13" ht="16.5" customHeight="1" x14ac:dyDescent="0.2">
      <c r="A344" s="146"/>
      <c r="F344" s="141"/>
      <c r="G344" s="141"/>
      <c r="H344" s="141"/>
      <c r="I344" s="141"/>
      <c r="J344" s="142"/>
      <c r="K344" s="142"/>
      <c r="L344" s="144"/>
      <c r="M344" s="144"/>
    </row>
    <row r="345" spans="1:13" ht="16.5" customHeight="1" x14ac:dyDescent="0.2">
      <c r="A345" s="139"/>
      <c r="F345" s="141"/>
      <c r="G345" s="141"/>
      <c r="H345" s="141"/>
      <c r="I345" s="141"/>
      <c r="J345" s="142"/>
      <c r="K345" s="142"/>
      <c r="L345" s="144"/>
      <c r="M345" s="144"/>
    </row>
    <row r="346" spans="1:13" ht="16.5" customHeight="1" x14ac:dyDescent="0.2">
      <c r="A346" s="139"/>
      <c r="F346" s="141"/>
      <c r="G346" s="141"/>
      <c r="H346" s="141"/>
      <c r="I346" s="141"/>
      <c r="J346" s="142"/>
      <c r="K346" s="142"/>
      <c r="L346" s="144"/>
      <c r="M346" s="144"/>
    </row>
    <row r="347" spans="1:13" ht="16.5" customHeight="1" x14ac:dyDescent="0.2">
      <c r="A347" s="139"/>
      <c r="F347" s="141"/>
      <c r="G347" s="141"/>
      <c r="H347" s="141"/>
      <c r="I347" s="141"/>
      <c r="J347" s="142"/>
      <c r="K347" s="142"/>
      <c r="L347" s="144"/>
      <c r="M347" s="144"/>
    </row>
    <row r="348" spans="1:13" ht="16.5" customHeight="1" x14ac:dyDescent="0.2">
      <c r="A348" s="139"/>
      <c r="F348" s="141"/>
      <c r="G348" s="141"/>
      <c r="H348" s="141"/>
      <c r="I348" s="141"/>
      <c r="J348" s="142"/>
      <c r="K348" s="142"/>
      <c r="L348" s="144"/>
      <c r="M348" s="144"/>
    </row>
    <row r="349" spans="1:13" ht="16.5" customHeight="1" x14ac:dyDescent="0.2">
      <c r="A349" s="146"/>
      <c r="F349" s="141"/>
      <c r="G349" s="141"/>
      <c r="H349" s="141"/>
      <c r="I349" s="141"/>
      <c r="J349" s="142"/>
      <c r="K349" s="142"/>
      <c r="L349" s="144"/>
      <c r="M349" s="144"/>
    </row>
    <row r="350" spans="1:13" ht="16.5" customHeight="1" x14ac:dyDescent="0.2">
      <c r="A350" s="146"/>
      <c r="F350" s="141"/>
      <c r="G350" s="141"/>
      <c r="H350" s="141"/>
      <c r="I350" s="141"/>
      <c r="J350" s="142"/>
      <c r="K350" s="142"/>
      <c r="L350" s="144"/>
      <c r="M350" s="144"/>
    </row>
    <row r="351" spans="1:13" ht="16.5" customHeight="1" x14ac:dyDescent="0.2">
      <c r="A351" s="139"/>
      <c r="F351" s="141"/>
      <c r="G351" s="141"/>
      <c r="H351" s="141"/>
      <c r="I351" s="141"/>
      <c r="J351" s="142"/>
      <c r="K351" s="142"/>
      <c r="L351" s="144"/>
      <c r="M351" s="144"/>
    </row>
    <row r="352" spans="1:13" ht="16.5" customHeight="1" x14ac:dyDescent="0.2">
      <c r="A352" s="146"/>
      <c r="F352" s="141"/>
      <c r="G352" s="141"/>
      <c r="H352" s="141"/>
      <c r="I352" s="141"/>
      <c r="J352" s="142"/>
      <c r="K352" s="142"/>
      <c r="L352" s="144"/>
      <c r="M352" s="144"/>
    </row>
    <row r="353" spans="1:13" ht="16.5" customHeight="1" x14ac:dyDescent="0.2">
      <c r="A353" s="146"/>
      <c r="F353" s="141"/>
      <c r="G353" s="141"/>
      <c r="H353" s="141"/>
      <c r="I353" s="141"/>
      <c r="J353" s="142"/>
      <c r="K353" s="142"/>
      <c r="L353" s="144"/>
      <c r="M353" s="144"/>
    </row>
    <row r="354" spans="1:13" ht="16.5" customHeight="1" x14ac:dyDescent="0.2">
      <c r="A354" s="139"/>
      <c r="F354" s="141"/>
      <c r="G354" s="141"/>
      <c r="H354" s="141"/>
      <c r="I354" s="141"/>
      <c r="J354" s="142"/>
      <c r="K354" s="142"/>
      <c r="L354" s="144"/>
      <c r="M354" s="144"/>
    </row>
    <row r="355" spans="1:13" ht="16.5" customHeight="1" x14ac:dyDescent="0.2">
      <c r="A355" s="139"/>
      <c r="F355" s="141"/>
      <c r="G355" s="141"/>
      <c r="H355" s="141"/>
      <c r="I355" s="141"/>
      <c r="J355" s="142"/>
      <c r="K355" s="142"/>
      <c r="L355" s="144"/>
      <c r="M355" s="144"/>
    </row>
    <row r="356" spans="1:13" ht="16.5" customHeight="1" x14ac:dyDescent="0.2">
      <c r="A356" s="146"/>
      <c r="F356" s="141"/>
      <c r="G356" s="141"/>
      <c r="H356" s="141"/>
      <c r="I356" s="141"/>
      <c r="J356" s="142"/>
      <c r="K356" s="142"/>
      <c r="L356" s="144"/>
      <c r="M356" s="144"/>
    </row>
    <row r="357" spans="1:13" ht="16.5" customHeight="1" x14ac:dyDescent="0.2">
      <c r="A357" s="139"/>
      <c r="F357" s="141"/>
      <c r="G357" s="141"/>
      <c r="H357" s="141"/>
      <c r="I357" s="141"/>
      <c r="J357" s="142"/>
      <c r="K357" s="142"/>
      <c r="L357" s="144"/>
      <c r="M357" s="144"/>
    </row>
    <row r="358" spans="1:13" ht="16.5" customHeight="1" x14ac:dyDescent="0.2">
      <c r="A358" s="146"/>
      <c r="F358" s="141"/>
      <c r="G358" s="141"/>
      <c r="H358" s="141"/>
      <c r="I358" s="141"/>
      <c r="J358" s="142"/>
      <c r="K358" s="142"/>
      <c r="L358" s="144"/>
      <c r="M358" s="144"/>
    </row>
    <row r="359" spans="1:13" ht="16.5" customHeight="1" x14ac:dyDescent="0.2">
      <c r="A359" s="139"/>
      <c r="F359" s="141"/>
      <c r="G359" s="141"/>
      <c r="H359" s="141"/>
      <c r="I359" s="141"/>
      <c r="J359" s="142"/>
      <c r="K359" s="142"/>
      <c r="L359" s="144"/>
      <c r="M359" s="144"/>
    </row>
    <row r="360" spans="1:13" ht="16.5" customHeight="1" x14ac:dyDescent="0.2">
      <c r="A360" s="146"/>
      <c r="F360" s="141"/>
      <c r="G360" s="141"/>
      <c r="H360" s="141"/>
      <c r="I360" s="141"/>
      <c r="J360" s="142"/>
      <c r="K360" s="142"/>
      <c r="L360" s="144"/>
      <c r="M360" s="144"/>
    </row>
    <row r="361" spans="1:13" ht="16.5" customHeight="1" x14ac:dyDescent="0.2">
      <c r="A361" s="146"/>
      <c r="F361" s="141"/>
      <c r="G361" s="141"/>
      <c r="H361" s="141"/>
      <c r="I361" s="141"/>
      <c r="J361" s="142"/>
      <c r="K361" s="142"/>
      <c r="L361" s="144"/>
      <c r="M361" s="144"/>
    </row>
    <row r="362" spans="1:13" ht="16.5" customHeight="1" x14ac:dyDescent="0.2">
      <c r="A362" s="146"/>
      <c r="F362" s="141"/>
      <c r="G362" s="141"/>
      <c r="H362" s="141"/>
      <c r="I362" s="141"/>
      <c r="J362" s="142"/>
      <c r="K362" s="142"/>
      <c r="L362" s="144"/>
      <c r="M362" s="144"/>
    </row>
    <row r="363" spans="1:13" ht="16.5" customHeight="1" x14ac:dyDescent="0.2">
      <c r="A363" s="139"/>
      <c r="F363" s="141"/>
      <c r="G363" s="141"/>
      <c r="H363" s="141"/>
      <c r="I363" s="141"/>
      <c r="J363" s="142"/>
      <c r="K363" s="142"/>
      <c r="L363" s="144"/>
      <c r="M363" s="144"/>
    </row>
    <row r="364" spans="1:13" ht="16.5" customHeight="1" x14ac:dyDescent="0.2">
      <c r="A364" s="139"/>
      <c r="F364" s="141"/>
      <c r="G364" s="141"/>
      <c r="H364" s="141"/>
      <c r="I364" s="141"/>
      <c r="J364" s="142"/>
      <c r="K364" s="142"/>
      <c r="L364" s="144"/>
      <c r="M364" s="144"/>
    </row>
    <row r="365" spans="1:13" ht="16.5" customHeight="1" x14ac:dyDescent="0.2">
      <c r="A365" s="146"/>
      <c r="F365" s="141"/>
      <c r="G365" s="141"/>
      <c r="H365" s="141"/>
      <c r="I365" s="141"/>
      <c r="J365" s="142"/>
      <c r="K365" s="142"/>
      <c r="L365" s="144"/>
      <c r="M365" s="144"/>
    </row>
    <row r="366" spans="1:13" ht="16.5" customHeight="1" x14ac:dyDescent="0.2">
      <c r="A366" s="146"/>
      <c r="F366" s="141"/>
      <c r="G366" s="141"/>
      <c r="H366" s="141"/>
      <c r="I366" s="141"/>
      <c r="J366" s="142"/>
      <c r="K366" s="142"/>
      <c r="L366" s="144"/>
      <c r="M366" s="144"/>
    </row>
    <row r="367" spans="1:13" ht="16.5" customHeight="1" x14ac:dyDescent="0.2">
      <c r="A367" s="146"/>
      <c r="F367" s="141"/>
      <c r="G367" s="141"/>
      <c r="H367" s="141"/>
      <c r="I367" s="141"/>
      <c r="J367" s="142"/>
      <c r="K367" s="142"/>
      <c r="L367" s="144"/>
      <c r="M367" s="144"/>
    </row>
    <row r="368" spans="1:13" ht="16.5" customHeight="1" x14ac:dyDescent="0.2">
      <c r="A368" s="148"/>
      <c r="F368" s="141"/>
      <c r="G368" s="141"/>
      <c r="H368" s="141"/>
      <c r="I368" s="141"/>
      <c r="J368" s="142"/>
      <c r="K368" s="142"/>
      <c r="L368" s="144"/>
      <c r="M368" s="144"/>
    </row>
    <row r="369" spans="1:13" ht="16.5" customHeight="1" x14ac:dyDescent="0.2">
      <c r="A369" s="139"/>
      <c r="F369" s="141"/>
      <c r="G369" s="141"/>
      <c r="H369" s="141"/>
      <c r="I369" s="141"/>
      <c r="J369" s="142"/>
      <c r="K369" s="142"/>
      <c r="L369" s="144"/>
      <c r="M369" s="144"/>
    </row>
    <row r="370" spans="1:13" ht="16.5" customHeight="1" x14ac:dyDescent="0.2">
      <c r="A370" s="146"/>
      <c r="F370" s="141"/>
      <c r="G370" s="141"/>
      <c r="H370" s="141"/>
      <c r="I370" s="141"/>
      <c r="J370" s="142"/>
      <c r="K370" s="142"/>
      <c r="L370" s="144"/>
      <c r="M370" s="144"/>
    </row>
    <row r="371" spans="1:13" ht="16.5" customHeight="1" x14ac:dyDescent="0.2">
      <c r="A371" s="146"/>
      <c r="F371" s="141"/>
      <c r="G371" s="141"/>
      <c r="H371" s="141"/>
      <c r="I371" s="141"/>
      <c r="J371" s="142"/>
      <c r="K371" s="142"/>
      <c r="L371" s="144"/>
      <c r="M371" s="144"/>
    </row>
    <row r="372" spans="1:13" ht="16.5" customHeight="1" x14ac:dyDescent="0.2">
      <c r="A372" s="146"/>
      <c r="F372" s="141"/>
      <c r="G372" s="141"/>
      <c r="H372" s="141"/>
      <c r="I372" s="141"/>
      <c r="J372" s="142"/>
      <c r="K372" s="142"/>
      <c r="L372" s="144"/>
      <c r="M372" s="144"/>
    </row>
    <row r="373" spans="1:13" ht="16.5" customHeight="1" x14ac:dyDescent="0.2">
      <c r="A373" s="139"/>
      <c r="F373" s="141"/>
      <c r="G373" s="141"/>
      <c r="H373" s="141"/>
      <c r="I373" s="141"/>
      <c r="J373" s="142"/>
      <c r="K373" s="142"/>
      <c r="L373" s="144"/>
      <c r="M373" s="144"/>
    </row>
    <row r="374" spans="1:13" ht="16.5" customHeight="1" x14ac:dyDescent="0.2">
      <c r="A374" s="146"/>
      <c r="F374" s="141"/>
      <c r="G374" s="141"/>
      <c r="H374" s="141"/>
      <c r="I374" s="141"/>
      <c r="J374" s="142"/>
      <c r="K374" s="142"/>
      <c r="L374" s="144"/>
      <c r="M374" s="144"/>
    </row>
    <row r="375" spans="1:13" ht="16.5" customHeight="1" x14ac:dyDescent="0.2">
      <c r="A375" s="146"/>
      <c r="F375" s="141"/>
      <c r="G375" s="141"/>
      <c r="H375" s="141"/>
      <c r="I375" s="141"/>
      <c r="J375" s="142"/>
      <c r="K375" s="142"/>
      <c r="L375" s="144"/>
      <c r="M375" s="144"/>
    </row>
    <row r="376" spans="1:13" ht="16.5" customHeight="1" x14ac:dyDescent="0.2">
      <c r="A376" s="146"/>
      <c r="F376" s="141"/>
      <c r="G376" s="141"/>
      <c r="H376" s="141"/>
      <c r="I376" s="141"/>
      <c r="J376" s="142"/>
      <c r="K376" s="142"/>
      <c r="L376" s="144"/>
      <c r="M376" s="144"/>
    </row>
    <row r="377" spans="1:13" ht="16.5" customHeight="1" x14ac:dyDescent="0.2">
      <c r="A377" s="146"/>
      <c r="F377" s="141"/>
      <c r="G377" s="141"/>
      <c r="H377" s="141"/>
      <c r="I377" s="141"/>
      <c r="J377" s="142"/>
      <c r="K377" s="142"/>
      <c r="L377" s="144"/>
      <c r="M377" s="144"/>
    </row>
    <row r="378" spans="1:13" ht="16.5" customHeight="1" x14ac:dyDescent="0.2">
      <c r="A378" s="146"/>
      <c r="F378" s="141"/>
      <c r="G378" s="141"/>
      <c r="H378" s="141"/>
      <c r="I378" s="141"/>
      <c r="J378" s="142"/>
      <c r="K378" s="142"/>
      <c r="L378" s="144"/>
      <c r="M378" s="144"/>
    </row>
    <row r="379" spans="1:13" ht="16.5" customHeight="1" x14ac:dyDescent="0.2">
      <c r="A379" s="139"/>
      <c r="F379" s="141"/>
      <c r="G379" s="141"/>
      <c r="H379" s="141"/>
      <c r="I379" s="141"/>
      <c r="J379" s="142"/>
      <c r="K379" s="142"/>
      <c r="L379" s="144"/>
      <c r="M379" s="144"/>
    </row>
    <row r="380" spans="1:13" ht="16.5" customHeight="1" x14ac:dyDescent="0.2">
      <c r="A380" s="146"/>
      <c r="F380" s="141"/>
      <c r="G380" s="141"/>
      <c r="H380" s="141"/>
      <c r="I380" s="141"/>
      <c r="J380" s="142"/>
      <c r="K380" s="142"/>
      <c r="L380" s="144"/>
      <c r="M380" s="144"/>
    </row>
    <row r="381" spans="1:13" ht="16.5" customHeight="1" x14ac:dyDescent="0.2">
      <c r="A381" s="146"/>
      <c r="F381" s="141"/>
      <c r="G381" s="141"/>
      <c r="H381" s="141"/>
      <c r="I381" s="141"/>
      <c r="J381" s="142"/>
      <c r="K381" s="142"/>
      <c r="L381" s="144"/>
      <c r="M381" s="144"/>
    </row>
    <row r="382" spans="1:13" ht="16.5" customHeight="1" x14ac:dyDescent="0.2">
      <c r="A382" s="139"/>
      <c r="F382" s="141"/>
      <c r="G382" s="141"/>
      <c r="H382" s="141"/>
      <c r="I382" s="141"/>
      <c r="J382" s="142"/>
      <c r="K382" s="142"/>
      <c r="L382" s="144"/>
      <c r="M382" s="144"/>
    </row>
    <row r="383" spans="1:13" ht="16.5" customHeight="1" x14ac:dyDescent="0.2">
      <c r="A383" s="146"/>
      <c r="F383" s="141"/>
      <c r="G383" s="141"/>
      <c r="H383" s="141"/>
      <c r="I383" s="141"/>
      <c r="J383" s="142"/>
      <c r="K383" s="142"/>
      <c r="L383" s="144"/>
      <c r="M383" s="144"/>
    </row>
    <row r="384" spans="1:13" ht="16.5" customHeight="1" x14ac:dyDescent="0.2">
      <c r="A384" s="146"/>
      <c r="F384" s="141"/>
      <c r="G384" s="141"/>
      <c r="H384" s="141"/>
      <c r="I384" s="141"/>
      <c r="J384" s="142"/>
      <c r="K384" s="142"/>
      <c r="L384" s="144"/>
      <c r="M384" s="144"/>
    </row>
    <row r="385" spans="1:13" ht="16.5" customHeight="1" x14ac:dyDescent="0.2">
      <c r="A385" s="139"/>
      <c r="F385" s="141"/>
      <c r="G385" s="141"/>
      <c r="H385" s="141"/>
      <c r="I385" s="141"/>
      <c r="J385" s="142"/>
      <c r="K385" s="142"/>
      <c r="L385" s="144"/>
      <c r="M385" s="144"/>
    </row>
    <row r="386" spans="1:13" ht="16.5" customHeight="1" x14ac:dyDescent="0.2">
      <c r="A386" s="146"/>
      <c r="F386" s="141"/>
      <c r="G386" s="141"/>
      <c r="H386" s="141"/>
      <c r="I386" s="141"/>
      <c r="J386" s="142"/>
      <c r="K386" s="142"/>
      <c r="L386" s="144"/>
      <c r="M386" s="144"/>
    </row>
    <row r="387" spans="1:13" ht="16.5" customHeight="1" x14ac:dyDescent="0.2">
      <c r="A387" s="146"/>
      <c r="F387" s="141"/>
      <c r="G387" s="141"/>
      <c r="H387" s="141"/>
      <c r="I387" s="141"/>
      <c r="J387" s="142"/>
      <c r="K387" s="142"/>
      <c r="L387" s="144"/>
      <c r="M387" s="144"/>
    </row>
    <row r="388" spans="1:13" ht="16.5" customHeight="1" x14ac:dyDescent="0.2">
      <c r="A388" s="146"/>
      <c r="F388" s="141"/>
      <c r="G388" s="141"/>
      <c r="H388" s="141"/>
      <c r="I388" s="141"/>
      <c r="J388" s="142"/>
      <c r="K388" s="142"/>
      <c r="L388" s="144"/>
      <c r="M388" s="144"/>
    </row>
    <row r="389" spans="1:13" ht="16.5" customHeight="1" x14ac:dyDescent="0.2">
      <c r="A389" s="149"/>
      <c r="F389" s="141"/>
      <c r="G389" s="141"/>
      <c r="H389" s="141"/>
      <c r="I389" s="141"/>
      <c r="J389" s="142"/>
      <c r="K389" s="142"/>
      <c r="L389" s="144"/>
      <c r="M389" s="144"/>
    </row>
    <row r="390" spans="1:13" ht="16.5" customHeight="1" x14ac:dyDescent="0.2">
      <c r="A390" s="139"/>
      <c r="F390" s="141"/>
      <c r="G390" s="141"/>
      <c r="H390" s="141"/>
      <c r="I390" s="141"/>
      <c r="J390" s="142"/>
      <c r="K390" s="142"/>
      <c r="L390" s="144"/>
      <c r="M390" s="144"/>
    </row>
    <row r="391" spans="1:13" ht="16.5" customHeight="1" x14ac:dyDescent="0.2">
      <c r="A391" s="139"/>
      <c r="F391" s="141"/>
      <c r="G391" s="141"/>
      <c r="H391" s="141"/>
      <c r="I391" s="141"/>
      <c r="J391" s="142"/>
      <c r="K391" s="142"/>
      <c r="L391" s="144"/>
      <c r="M391" s="144"/>
    </row>
    <row r="392" spans="1:13" ht="16.5" customHeight="1" x14ac:dyDescent="0.2">
      <c r="A392" s="146"/>
      <c r="F392" s="141"/>
      <c r="G392" s="141"/>
      <c r="H392" s="141"/>
      <c r="I392" s="141"/>
      <c r="J392" s="142"/>
      <c r="K392" s="142"/>
      <c r="L392" s="144"/>
      <c r="M392" s="144"/>
    </row>
    <row r="393" spans="1:13" ht="16.5" customHeight="1" x14ac:dyDescent="0.2">
      <c r="A393" s="146"/>
      <c r="F393" s="141"/>
      <c r="G393" s="141"/>
      <c r="H393" s="141"/>
      <c r="I393" s="141"/>
      <c r="J393" s="142"/>
      <c r="K393" s="142"/>
      <c r="L393" s="144"/>
      <c r="M393" s="144"/>
    </row>
    <row r="394" spans="1:13" ht="16.5" customHeight="1" x14ac:dyDescent="0.2">
      <c r="A394" s="139"/>
      <c r="F394" s="141"/>
      <c r="G394" s="141"/>
      <c r="H394" s="141"/>
      <c r="I394" s="141"/>
      <c r="J394" s="142"/>
      <c r="K394" s="142"/>
      <c r="L394" s="144"/>
      <c r="M394" s="144"/>
    </row>
    <row r="395" spans="1:13" ht="16.5" customHeight="1" x14ac:dyDescent="0.2">
      <c r="A395" s="139"/>
      <c r="F395" s="141"/>
      <c r="G395" s="141"/>
      <c r="H395" s="141"/>
      <c r="I395" s="141"/>
      <c r="J395" s="142"/>
      <c r="K395" s="142"/>
      <c r="L395" s="144"/>
      <c r="M395" s="144"/>
    </row>
    <row r="396" spans="1:13" ht="16.5" customHeight="1" x14ac:dyDescent="0.2">
      <c r="A396" s="146"/>
      <c r="F396" s="141"/>
      <c r="G396" s="141"/>
      <c r="H396" s="141"/>
      <c r="I396" s="141"/>
      <c r="J396" s="142"/>
      <c r="K396" s="142"/>
      <c r="L396" s="144"/>
      <c r="M396" s="144"/>
    </row>
    <row r="397" spans="1:13" ht="16.5" customHeight="1" x14ac:dyDescent="0.2">
      <c r="A397" s="146"/>
      <c r="F397" s="141"/>
      <c r="G397" s="141"/>
      <c r="H397" s="141"/>
      <c r="I397" s="141"/>
      <c r="J397" s="142"/>
      <c r="K397" s="142"/>
      <c r="L397" s="144"/>
      <c r="M397" s="144"/>
    </row>
    <row r="398" spans="1:13" ht="16.5" customHeight="1" x14ac:dyDescent="0.2">
      <c r="A398" s="146"/>
      <c r="F398" s="141"/>
      <c r="G398" s="141"/>
      <c r="H398" s="141"/>
      <c r="I398" s="141"/>
      <c r="J398" s="142"/>
      <c r="K398" s="142"/>
      <c r="L398" s="144"/>
      <c r="M398" s="144"/>
    </row>
    <row r="399" spans="1:13" ht="16.5" customHeight="1" x14ac:dyDescent="0.2">
      <c r="A399" s="139"/>
      <c r="F399" s="141"/>
      <c r="G399" s="141"/>
      <c r="H399" s="141"/>
      <c r="I399" s="141"/>
      <c r="J399" s="142"/>
      <c r="K399" s="142"/>
      <c r="L399" s="144"/>
      <c r="M399" s="144"/>
    </row>
    <row r="400" spans="1:13" ht="16.5" customHeight="1" x14ac:dyDescent="0.2">
      <c r="A400" s="146"/>
      <c r="F400" s="141"/>
      <c r="G400" s="141"/>
      <c r="H400" s="141"/>
      <c r="I400" s="141"/>
      <c r="J400" s="142"/>
      <c r="K400" s="142"/>
      <c r="L400" s="144"/>
      <c r="M400" s="144"/>
    </row>
    <row r="401" spans="1:13" ht="16.5" customHeight="1" x14ac:dyDescent="0.2">
      <c r="A401" s="146"/>
      <c r="F401" s="141"/>
      <c r="G401" s="141"/>
      <c r="H401" s="141"/>
      <c r="I401" s="141"/>
      <c r="J401" s="142"/>
      <c r="K401" s="142"/>
      <c r="L401" s="144"/>
      <c r="M401" s="144"/>
    </row>
    <row r="402" spans="1:13" ht="16.5" customHeight="1" x14ac:dyDescent="0.2">
      <c r="A402" s="139"/>
      <c r="F402" s="141"/>
      <c r="G402" s="141"/>
      <c r="H402" s="141"/>
      <c r="I402" s="141"/>
      <c r="J402" s="142"/>
      <c r="K402" s="142"/>
      <c r="L402" s="144"/>
      <c r="M402" s="144"/>
    </row>
    <row r="403" spans="1:13" ht="16.5" customHeight="1" x14ac:dyDescent="0.2">
      <c r="A403" s="139"/>
      <c r="F403" s="141"/>
      <c r="G403" s="141"/>
      <c r="H403" s="141"/>
      <c r="I403" s="141"/>
      <c r="J403" s="142"/>
      <c r="K403" s="142"/>
      <c r="L403" s="144"/>
      <c r="M403" s="144"/>
    </row>
    <row r="404" spans="1:13" ht="16.5" customHeight="1" x14ac:dyDescent="0.2">
      <c r="A404" s="139"/>
      <c r="F404" s="141"/>
      <c r="G404" s="141"/>
      <c r="H404" s="141"/>
      <c r="I404" s="141"/>
      <c r="J404" s="142"/>
      <c r="K404" s="142"/>
      <c r="L404" s="144"/>
      <c r="M404" s="144"/>
    </row>
    <row r="405" spans="1:13" ht="16.5" customHeight="1" x14ac:dyDescent="0.2">
      <c r="A405" s="139"/>
      <c r="F405" s="141"/>
      <c r="G405" s="141"/>
      <c r="H405" s="141"/>
      <c r="I405" s="141"/>
      <c r="J405" s="142"/>
      <c r="K405" s="142"/>
      <c r="L405" s="144"/>
      <c r="M405" s="144"/>
    </row>
    <row r="406" spans="1:13" ht="16.5" customHeight="1" x14ac:dyDescent="0.2">
      <c r="A406" s="146"/>
      <c r="F406" s="141"/>
      <c r="G406" s="141"/>
      <c r="H406" s="141"/>
      <c r="I406" s="141"/>
      <c r="J406" s="142"/>
      <c r="K406" s="142"/>
      <c r="L406" s="144"/>
      <c r="M406" s="144"/>
    </row>
    <row r="407" spans="1:13" ht="16.5" customHeight="1" x14ac:dyDescent="0.2">
      <c r="A407" s="146"/>
      <c r="F407" s="141"/>
      <c r="G407" s="141"/>
      <c r="H407" s="141"/>
      <c r="I407" s="141"/>
      <c r="J407" s="142"/>
      <c r="K407" s="142"/>
      <c r="L407" s="144"/>
      <c r="M407" s="144"/>
    </row>
    <row r="408" spans="1:13" ht="16.5" customHeight="1" x14ac:dyDescent="0.2">
      <c r="A408" s="146"/>
      <c r="F408" s="141"/>
      <c r="G408" s="141"/>
      <c r="H408" s="141"/>
      <c r="I408" s="141"/>
      <c r="J408" s="142"/>
      <c r="K408" s="142"/>
      <c r="L408" s="144"/>
      <c r="M408" s="144"/>
    </row>
    <row r="409" spans="1:13" ht="16.5" customHeight="1" x14ac:dyDescent="0.2">
      <c r="A409" s="146"/>
      <c r="F409" s="141"/>
      <c r="G409" s="141"/>
      <c r="H409" s="141"/>
      <c r="I409" s="141"/>
      <c r="J409" s="142"/>
      <c r="K409" s="142"/>
      <c r="L409" s="144"/>
      <c r="M409" s="144"/>
    </row>
    <row r="410" spans="1:13" ht="16.5" customHeight="1" x14ac:dyDescent="0.2">
      <c r="A410" s="139"/>
      <c r="F410" s="141"/>
      <c r="G410" s="141"/>
      <c r="H410" s="141"/>
      <c r="I410" s="141"/>
      <c r="J410" s="142"/>
      <c r="K410" s="142"/>
      <c r="L410" s="144"/>
      <c r="M410" s="144"/>
    </row>
    <row r="411" spans="1:13" ht="16.5" customHeight="1" x14ac:dyDescent="0.2">
      <c r="A411" s="146"/>
      <c r="F411" s="141"/>
      <c r="G411" s="141"/>
      <c r="H411" s="141"/>
      <c r="I411" s="141"/>
      <c r="J411" s="142"/>
      <c r="K411" s="142"/>
      <c r="L411" s="144"/>
      <c r="M411" s="144"/>
    </row>
    <row r="412" spans="1:13" ht="16.5" customHeight="1" x14ac:dyDescent="0.2">
      <c r="A412" s="146"/>
      <c r="F412" s="141"/>
      <c r="G412" s="141"/>
      <c r="H412" s="141"/>
      <c r="I412" s="141"/>
      <c r="J412" s="142"/>
      <c r="K412" s="142"/>
      <c r="L412" s="144"/>
      <c r="M412" s="144"/>
    </row>
    <row r="413" spans="1:13" ht="16.5" customHeight="1" x14ac:dyDescent="0.2">
      <c r="A413" s="146"/>
      <c r="F413" s="141"/>
      <c r="G413" s="141"/>
      <c r="H413" s="141"/>
      <c r="I413" s="141"/>
      <c r="J413" s="142"/>
      <c r="K413" s="142"/>
      <c r="L413" s="144"/>
      <c r="M413" s="144"/>
    </row>
    <row r="414" spans="1:13" ht="16.5" customHeight="1" x14ac:dyDescent="0.2">
      <c r="A414" s="146"/>
      <c r="F414" s="141"/>
      <c r="G414" s="141"/>
      <c r="H414" s="141"/>
      <c r="I414" s="141"/>
      <c r="J414" s="142"/>
      <c r="K414" s="142"/>
      <c r="L414" s="144"/>
      <c r="M414" s="144"/>
    </row>
    <row r="415" spans="1:13" ht="16.5" customHeight="1" x14ac:dyDescent="0.2">
      <c r="A415" s="146"/>
      <c r="F415" s="141"/>
      <c r="G415" s="141"/>
      <c r="H415" s="141"/>
      <c r="I415" s="141"/>
      <c r="J415" s="142"/>
      <c r="K415" s="142"/>
      <c r="L415" s="144"/>
      <c r="M415" s="144"/>
    </row>
    <row r="416" spans="1:13" ht="16.5" customHeight="1" x14ac:dyDescent="0.2">
      <c r="A416" s="139"/>
      <c r="F416" s="141"/>
      <c r="G416" s="141"/>
      <c r="H416" s="141"/>
      <c r="I416" s="141"/>
      <c r="J416" s="142"/>
      <c r="K416" s="142"/>
      <c r="L416" s="144"/>
      <c r="M416" s="144"/>
    </row>
    <row r="417" spans="1:13" ht="16.5" customHeight="1" x14ac:dyDescent="0.2">
      <c r="A417" s="146"/>
      <c r="F417" s="141"/>
      <c r="G417" s="141"/>
      <c r="H417" s="141"/>
      <c r="I417" s="141"/>
      <c r="J417" s="142"/>
      <c r="K417" s="142"/>
      <c r="L417" s="144"/>
      <c r="M417" s="144"/>
    </row>
    <row r="418" spans="1:13" ht="16.5" customHeight="1" x14ac:dyDescent="0.2">
      <c r="A418" s="139"/>
      <c r="F418" s="141"/>
      <c r="G418" s="141"/>
      <c r="H418" s="141"/>
      <c r="I418" s="141"/>
      <c r="J418" s="142"/>
      <c r="K418" s="142"/>
      <c r="L418" s="144"/>
      <c r="M418" s="144"/>
    </row>
    <row r="419" spans="1:13" ht="16.5" customHeight="1" x14ac:dyDescent="0.2">
      <c r="A419" s="139"/>
      <c r="F419" s="141"/>
      <c r="G419" s="141"/>
      <c r="H419" s="141"/>
      <c r="I419" s="141"/>
      <c r="J419" s="142"/>
      <c r="K419" s="142"/>
      <c r="L419" s="144"/>
      <c r="M419" s="144"/>
    </row>
    <row r="420" spans="1:13" ht="16.5" customHeight="1" x14ac:dyDescent="0.2">
      <c r="A420" s="146"/>
      <c r="F420" s="141"/>
      <c r="G420" s="141"/>
      <c r="H420" s="141"/>
      <c r="I420" s="141"/>
      <c r="J420" s="142"/>
      <c r="K420" s="142"/>
      <c r="L420" s="144"/>
      <c r="M420" s="144"/>
    </row>
    <row r="421" spans="1:13" ht="16.5" customHeight="1" x14ac:dyDescent="0.2">
      <c r="A421" s="146"/>
      <c r="F421" s="141"/>
      <c r="G421" s="141"/>
      <c r="H421" s="141"/>
      <c r="I421" s="141"/>
      <c r="J421" s="142"/>
      <c r="K421" s="142"/>
      <c r="L421" s="144"/>
      <c r="M421" s="144"/>
    </row>
    <row r="422" spans="1:13" ht="16.5" customHeight="1" x14ac:dyDescent="0.2">
      <c r="A422" s="139"/>
      <c r="F422" s="141"/>
      <c r="G422" s="141"/>
      <c r="H422" s="141"/>
      <c r="I422" s="141"/>
      <c r="J422" s="142"/>
      <c r="K422" s="142"/>
      <c r="L422" s="144"/>
      <c r="M422" s="144"/>
    </row>
    <row r="423" spans="1:13" ht="16.5" customHeight="1" x14ac:dyDescent="0.2">
      <c r="A423" s="146"/>
      <c r="F423" s="141"/>
      <c r="G423" s="141"/>
      <c r="H423" s="141"/>
      <c r="I423" s="141"/>
      <c r="J423" s="142"/>
      <c r="K423" s="142"/>
      <c r="L423" s="144"/>
      <c r="M423" s="144"/>
    </row>
    <row r="424" spans="1:13" ht="16.5" customHeight="1" x14ac:dyDescent="0.2">
      <c r="A424" s="146"/>
      <c r="F424" s="141"/>
      <c r="G424" s="141"/>
      <c r="H424" s="141"/>
      <c r="I424" s="141"/>
      <c r="J424" s="142"/>
      <c r="K424" s="142"/>
      <c r="L424" s="144"/>
      <c r="M424" s="144"/>
    </row>
    <row r="425" spans="1:13" ht="16.5" customHeight="1" x14ac:dyDescent="0.2">
      <c r="A425" s="139"/>
      <c r="F425" s="141"/>
      <c r="G425" s="141"/>
      <c r="H425" s="141"/>
      <c r="I425" s="141"/>
      <c r="J425" s="142"/>
      <c r="K425" s="142"/>
      <c r="L425" s="144"/>
      <c r="M425" s="144"/>
    </row>
    <row r="426" spans="1:13" ht="16.5" customHeight="1" x14ac:dyDescent="0.2">
      <c r="A426" s="149"/>
      <c r="F426" s="141"/>
      <c r="G426" s="141"/>
      <c r="H426" s="141"/>
      <c r="I426" s="141"/>
      <c r="J426" s="142"/>
      <c r="K426" s="142"/>
      <c r="L426" s="144"/>
      <c r="M426" s="144"/>
    </row>
    <row r="427" spans="1:13" ht="16.5" customHeight="1" x14ac:dyDescent="0.2">
      <c r="A427" s="139"/>
      <c r="F427" s="141"/>
      <c r="G427" s="141"/>
      <c r="H427" s="141"/>
      <c r="I427" s="141"/>
      <c r="J427" s="142"/>
      <c r="K427" s="142"/>
      <c r="L427" s="144"/>
      <c r="M427" s="144"/>
    </row>
    <row r="428" spans="1:13" ht="16.5" customHeight="1" x14ac:dyDescent="0.2">
      <c r="A428" s="139"/>
      <c r="F428" s="141"/>
      <c r="G428" s="141"/>
      <c r="H428" s="141"/>
      <c r="I428" s="141"/>
      <c r="J428" s="142"/>
      <c r="K428" s="142"/>
      <c r="L428" s="144"/>
      <c r="M428" s="144"/>
    </row>
    <row r="429" spans="1:13" ht="16.5" customHeight="1" x14ac:dyDescent="0.2">
      <c r="A429" s="139"/>
      <c r="F429" s="141"/>
      <c r="G429" s="141"/>
      <c r="H429" s="141"/>
      <c r="I429" s="141"/>
      <c r="J429" s="142"/>
      <c r="K429" s="142"/>
      <c r="L429" s="144"/>
      <c r="M429" s="144"/>
    </row>
    <row r="430" spans="1:13" ht="16.5" customHeight="1" x14ac:dyDescent="0.2">
      <c r="A430" s="146"/>
      <c r="F430" s="141"/>
      <c r="G430" s="141"/>
      <c r="H430" s="141"/>
      <c r="I430" s="141"/>
      <c r="J430" s="142"/>
      <c r="K430" s="142"/>
      <c r="L430" s="144"/>
      <c r="M430" s="144"/>
    </row>
    <row r="431" spans="1:13" ht="16.5" customHeight="1" x14ac:dyDescent="0.2">
      <c r="A431" s="146"/>
      <c r="F431" s="141"/>
      <c r="G431" s="141"/>
      <c r="H431" s="141"/>
      <c r="I431" s="141"/>
      <c r="J431" s="142"/>
      <c r="K431" s="142"/>
      <c r="L431" s="144"/>
      <c r="M431" s="144"/>
    </row>
    <row r="432" spans="1:13" ht="16.5" customHeight="1" x14ac:dyDescent="0.2">
      <c r="A432" s="139"/>
      <c r="F432" s="141"/>
      <c r="G432" s="141"/>
      <c r="H432" s="141"/>
      <c r="I432" s="141"/>
      <c r="J432" s="142"/>
      <c r="K432" s="142"/>
      <c r="L432" s="144"/>
      <c r="M432" s="144"/>
    </row>
    <row r="433" spans="1:13" ht="16.5" customHeight="1" x14ac:dyDescent="0.2">
      <c r="A433" s="146"/>
      <c r="F433" s="141"/>
      <c r="G433" s="141"/>
      <c r="H433" s="141"/>
      <c r="I433" s="141"/>
      <c r="J433" s="142"/>
      <c r="K433" s="142"/>
      <c r="L433" s="144"/>
      <c r="M433" s="144"/>
    </row>
    <row r="434" spans="1:13" ht="16.5" customHeight="1" x14ac:dyDescent="0.2">
      <c r="A434" s="146"/>
      <c r="F434" s="150"/>
      <c r="G434" s="151"/>
      <c r="H434" s="151"/>
      <c r="I434" s="151"/>
      <c r="J434" s="142"/>
      <c r="K434" s="142"/>
      <c r="L434" s="144"/>
      <c r="M434" s="144"/>
    </row>
    <row r="435" spans="1:13" ht="16.5" customHeight="1" x14ac:dyDescent="0.2">
      <c r="A435" s="146"/>
      <c r="F435" s="150"/>
      <c r="G435" s="151"/>
      <c r="H435" s="151"/>
      <c r="I435" s="151"/>
      <c r="J435" s="142"/>
      <c r="K435" s="142"/>
      <c r="L435" s="144"/>
      <c r="M435" s="144"/>
    </row>
    <row r="436" spans="1:13" ht="16.5" customHeight="1" x14ac:dyDescent="0.5">
      <c r="A436" s="145"/>
      <c r="F436" s="150"/>
      <c r="G436" s="151"/>
      <c r="H436" s="151"/>
      <c r="I436" s="151"/>
      <c r="J436" s="142"/>
      <c r="K436" s="142"/>
      <c r="L436" s="144"/>
      <c r="M436" s="144"/>
    </row>
    <row r="437" spans="1:13" ht="16.5" customHeight="1" x14ac:dyDescent="0.2">
      <c r="A437" s="139"/>
      <c r="F437" s="150"/>
      <c r="G437" s="151"/>
      <c r="H437" s="151"/>
      <c r="I437" s="151"/>
      <c r="J437" s="142"/>
      <c r="K437" s="142"/>
      <c r="L437" s="144"/>
      <c r="M437" s="144"/>
    </row>
    <row r="438" spans="1:13" ht="16.5" customHeight="1" x14ac:dyDescent="0.2">
      <c r="A438" s="139"/>
      <c r="F438" s="150"/>
      <c r="G438" s="151"/>
      <c r="H438" s="151"/>
      <c r="I438" s="151"/>
      <c r="J438" s="142"/>
      <c r="K438" s="142"/>
      <c r="L438" s="144"/>
      <c r="M438" s="144"/>
    </row>
    <row r="439" spans="1:13" ht="16.5" customHeight="1" x14ac:dyDescent="0.2">
      <c r="A439" s="146"/>
      <c r="F439" s="150"/>
      <c r="G439" s="151"/>
      <c r="H439" s="151"/>
      <c r="I439" s="151"/>
      <c r="J439" s="142"/>
      <c r="K439" s="142"/>
      <c r="L439" s="144"/>
      <c r="M439" s="144"/>
    </row>
    <row r="440" spans="1:13" ht="16.5" customHeight="1" x14ac:dyDescent="0.2">
      <c r="A440" s="146"/>
      <c r="F440" s="150"/>
      <c r="G440" s="151"/>
      <c r="H440" s="151"/>
      <c r="I440" s="151"/>
      <c r="J440" s="142"/>
      <c r="K440" s="142"/>
      <c r="L440" s="144"/>
      <c r="M440" s="144"/>
    </row>
    <row r="441" spans="1:13" ht="16.5" customHeight="1" x14ac:dyDescent="0.2">
      <c r="A441" s="146"/>
      <c r="F441" s="150"/>
      <c r="G441" s="151"/>
      <c r="H441" s="151"/>
      <c r="I441" s="151"/>
      <c r="J441" s="142"/>
      <c r="K441" s="142"/>
      <c r="L441" s="144"/>
      <c r="M441" s="144"/>
    </row>
    <row r="442" spans="1:13" ht="16.5" customHeight="1" x14ac:dyDescent="0.2">
      <c r="A442" s="146"/>
      <c r="F442" s="150"/>
      <c r="G442" s="151"/>
      <c r="H442" s="151"/>
      <c r="I442" s="151"/>
      <c r="J442" s="142"/>
      <c r="K442" s="142"/>
      <c r="L442" s="144"/>
      <c r="M442" s="144"/>
    </row>
    <row r="443" spans="1:13" ht="16.5" customHeight="1" x14ac:dyDescent="0.5">
      <c r="A443" s="145"/>
      <c r="F443" s="150"/>
      <c r="G443" s="151"/>
      <c r="H443" s="151"/>
      <c r="I443" s="151"/>
      <c r="J443" s="142"/>
      <c r="K443" s="142"/>
      <c r="L443" s="144"/>
      <c r="M443" s="144"/>
    </row>
    <row r="444" spans="1:13" ht="16.5" customHeight="1" x14ac:dyDescent="0.2">
      <c r="A444" s="146"/>
      <c r="F444" s="150"/>
      <c r="G444" s="151"/>
      <c r="H444" s="151"/>
      <c r="I444" s="151"/>
      <c r="J444" s="142"/>
      <c r="K444" s="142"/>
      <c r="L444" s="144"/>
      <c r="M444" s="144"/>
    </row>
    <row r="445" spans="1:13" ht="16.5" customHeight="1" x14ac:dyDescent="0.2">
      <c r="A445" s="139"/>
      <c r="F445" s="150"/>
      <c r="G445" s="151"/>
      <c r="H445" s="151"/>
      <c r="I445" s="151"/>
      <c r="J445" s="142"/>
      <c r="K445" s="142"/>
      <c r="L445" s="144"/>
      <c r="M445" s="144"/>
    </row>
    <row r="446" spans="1:13" ht="16.5" customHeight="1" x14ac:dyDescent="0.2">
      <c r="A446" s="146"/>
      <c r="F446" s="150"/>
      <c r="G446" s="151"/>
      <c r="H446" s="151"/>
      <c r="I446" s="151"/>
      <c r="J446" s="142"/>
      <c r="K446" s="142"/>
      <c r="L446" s="144"/>
      <c r="M446" s="144"/>
    </row>
    <row r="447" spans="1:13" ht="16.5" customHeight="1" x14ac:dyDescent="0.55000000000000004">
      <c r="A447" s="152"/>
      <c r="F447" s="150"/>
      <c r="G447" s="151"/>
      <c r="H447" s="151"/>
      <c r="I447" s="151"/>
      <c r="J447" s="142"/>
      <c r="K447" s="142"/>
      <c r="L447" s="144"/>
      <c r="M447" s="144"/>
    </row>
    <row r="448" spans="1:13" ht="16.5" customHeight="1" x14ac:dyDescent="0.2">
      <c r="A448" s="146"/>
      <c r="F448" s="150"/>
      <c r="G448" s="151"/>
      <c r="H448" s="151"/>
      <c r="I448" s="151"/>
      <c r="J448" s="142"/>
      <c r="K448" s="142"/>
      <c r="L448" s="144"/>
      <c r="M448" s="144"/>
    </row>
    <row r="449" spans="1:13" ht="16.5" customHeight="1" x14ac:dyDescent="0.2">
      <c r="A449" s="146"/>
      <c r="F449" s="150"/>
      <c r="G449" s="151"/>
      <c r="H449" s="151"/>
      <c r="I449" s="151"/>
      <c r="J449" s="142"/>
      <c r="K449" s="142"/>
      <c r="L449" s="144"/>
      <c r="M449" s="144"/>
    </row>
    <row r="450" spans="1:13" ht="16.5" customHeight="1" x14ac:dyDescent="0.2">
      <c r="A450" s="146"/>
      <c r="F450" s="150"/>
      <c r="G450" s="151"/>
      <c r="H450" s="151"/>
      <c r="I450" s="151"/>
      <c r="J450" s="142"/>
      <c r="K450" s="142"/>
      <c r="L450" s="144"/>
      <c r="M450" s="144"/>
    </row>
    <row r="451" spans="1:13" ht="16.5" customHeight="1" x14ac:dyDescent="0.2">
      <c r="A451" s="146"/>
      <c r="F451" s="150"/>
      <c r="G451" s="151"/>
      <c r="H451" s="151"/>
      <c r="I451" s="151"/>
      <c r="J451" s="142"/>
      <c r="K451" s="142"/>
      <c r="L451" s="144"/>
      <c r="M451" s="144"/>
    </row>
    <row r="452" spans="1:13" ht="16.5" customHeight="1" x14ac:dyDescent="0.2">
      <c r="A452" s="146"/>
      <c r="F452" s="150"/>
      <c r="G452" s="151"/>
      <c r="H452" s="151"/>
      <c r="I452" s="151"/>
      <c r="J452" s="142"/>
      <c r="K452" s="142"/>
      <c r="L452" s="144"/>
      <c r="M452" s="144"/>
    </row>
    <row r="453" spans="1:13" ht="16.5" customHeight="1" x14ac:dyDescent="0.2">
      <c r="A453" s="146"/>
      <c r="F453" s="150"/>
      <c r="G453" s="151"/>
      <c r="H453" s="151"/>
      <c r="I453" s="151"/>
      <c r="J453" s="142"/>
      <c r="K453" s="142"/>
      <c r="L453" s="144"/>
      <c r="M453" s="144"/>
    </row>
    <row r="454" spans="1:13" ht="16.5" customHeight="1" x14ac:dyDescent="0.2">
      <c r="A454" s="139"/>
      <c r="F454" s="150"/>
      <c r="G454" s="151"/>
      <c r="H454" s="151"/>
      <c r="I454" s="151"/>
      <c r="J454" s="142"/>
      <c r="K454" s="142"/>
      <c r="L454" s="144"/>
      <c r="M454" s="144"/>
    </row>
    <row r="455" spans="1:13" ht="16.5" customHeight="1" x14ac:dyDescent="0.5">
      <c r="A455" s="153"/>
      <c r="F455" s="150"/>
      <c r="G455" s="151"/>
      <c r="H455" s="151"/>
      <c r="I455" s="151"/>
      <c r="J455" s="142"/>
      <c r="K455" s="142"/>
      <c r="L455" s="144"/>
      <c r="M455" s="144"/>
    </row>
    <row r="456" spans="1:13" ht="16.5" customHeight="1" x14ac:dyDescent="0.2">
      <c r="A456" s="146"/>
      <c r="F456" s="150"/>
      <c r="G456" s="151"/>
      <c r="H456" s="151"/>
      <c r="I456" s="151"/>
      <c r="J456" s="142"/>
      <c r="K456" s="142"/>
      <c r="L456" s="144"/>
      <c r="M456" s="144"/>
    </row>
    <row r="457" spans="1:13" ht="16.5" customHeight="1" x14ac:dyDescent="0.2">
      <c r="A457" s="146"/>
      <c r="F457" s="150"/>
      <c r="G457" s="151"/>
      <c r="H457" s="151"/>
      <c r="I457" s="151"/>
      <c r="J457" s="142"/>
      <c r="K457" s="142"/>
      <c r="L457" s="144"/>
      <c r="M457" s="144"/>
    </row>
    <row r="458" spans="1:13" ht="16.5" customHeight="1" x14ac:dyDescent="0.5">
      <c r="A458" s="145"/>
      <c r="F458" s="150"/>
      <c r="G458" s="151"/>
      <c r="H458" s="151"/>
      <c r="I458" s="151"/>
      <c r="J458" s="142"/>
      <c r="K458" s="142"/>
      <c r="L458" s="144"/>
      <c r="M458" s="144"/>
    </row>
    <row r="459" spans="1:13" ht="16.5" customHeight="1" x14ac:dyDescent="0.2">
      <c r="A459" s="146"/>
      <c r="F459" s="150"/>
      <c r="G459" s="151"/>
      <c r="H459" s="151"/>
      <c r="I459" s="151"/>
      <c r="J459" s="142"/>
      <c r="K459" s="142"/>
      <c r="L459" s="144"/>
      <c r="M459" s="144"/>
    </row>
    <row r="460" spans="1:13" ht="16.5" customHeight="1" x14ac:dyDescent="0.5">
      <c r="A460" s="145"/>
      <c r="F460" s="150"/>
      <c r="G460" s="151"/>
      <c r="H460" s="151"/>
      <c r="I460" s="151"/>
      <c r="J460" s="142"/>
      <c r="K460" s="142"/>
      <c r="L460" s="144"/>
      <c r="M460" s="144"/>
    </row>
    <row r="461" spans="1:13" ht="16.5" customHeight="1" x14ac:dyDescent="0.2">
      <c r="A461" s="139"/>
      <c r="F461" s="150"/>
      <c r="G461" s="151"/>
      <c r="H461" s="151"/>
      <c r="I461" s="151"/>
      <c r="J461" s="142"/>
      <c r="K461" s="142"/>
      <c r="L461" s="144"/>
      <c r="M461" s="144"/>
    </row>
    <row r="462" spans="1:13" ht="16.5" customHeight="1" x14ac:dyDescent="0.2">
      <c r="A462" s="139"/>
      <c r="F462" s="150"/>
      <c r="G462" s="151"/>
      <c r="H462" s="151"/>
      <c r="I462" s="151"/>
      <c r="J462" s="142"/>
      <c r="K462" s="142"/>
      <c r="L462" s="144"/>
      <c r="M462" s="144"/>
    </row>
    <row r="463" spans="1:13" ht="16.5" customHeight="1" x14ac:dyDescent="0.2">
      <c r="A463" s="146"/>
      <c r="F463" s="150"/>
      <c r="G463" s="151"/>
      <c r="H463" s="151"/>
      <c r="I463" s="151"/>
      <c r="J463" s="142"/>
      <c r="K463" s="142"/>
      <c r="L463" s="144"/>
      <c r="M463" s="144"/>
    </row>
    <row r="464" spans="1:13" ht="16.5" customHeight="1" x14ac:dyDescent="0.2">
      <c r="A464" s="146"/>
      <c r="F464" s="150"/>
      <c r="G464" s="151"/>
      <c r="H464" s="151"/>
      <c r="I464" s="151"/>
      <c r="J464" s="142"/>
      <c r="K464" s="142"/>
      <c r="L464" s="144"/>
      <c r="M464" s="144"/>
    </row>
    <row r="465" spans="1:13" ht="16.5" customHeight="1" x14ac:dyDescent="0.5">
      <c r="A465" s="145"/>
      <c r="F465" s="150"/>
      <c r="G465" s="151"/>
      <c r="H465" s="151"/>
      <c r="I465" s="151"/>
      <c r="J465" s="142"/>
      <c r="K465" s="142"/>
      <c r="L465" s="144"/>
      <c r="M465" s="144"/>
    </row>
    <row r="466" spans="1:13" ht="16.5" customHeight="1" x14ac:dyDescent="0.2">
      <c r="A466" s="139"/>
      <c r="F466" s="150"/>
      <c r="G466" s="151"/>
      <c r="H466" s="151"/>
      <c r="I466" s="151"/>
      <c r="J466" s="142"/>
      <c r="K466" s="142"/>
      <c r="L466" s="144"/>
      <c r="M466" s="144"/>
    </row>
    <row r="467" spans="1:13" ht="16.5" customHeight="1" x14ac:dyDescent="0.5">
      <c r="A467" s="145"/>
      <c r="F467" s="150"/>
      <c r="G467" s="151"/>
      <c r="H467" s="151"/>
      <c r="I467" s="151"/>
      <c r="J467" s="142"/>
      <c r="K467" s="142"/>
      <c r="L467" s="144"/>
      <c r="M467" s="144"/>
    </row>
    <row r="468" spans="1:13" ht="16.5" customHeight="1" x14ac:dyDescent="0.2">
      <c r="A468" s="139"/>
      <c r="F468" s="150"/>
      <c r="G468" s="151"/>
      <c r="H468" s="151"/>
      <c r="I468" s="151"/>
      <c r="J468" s="142"/>
      <c r="K468" s="142"/>
      <c r="L468" s="144"/>
      <c r="M468" s="144"/>
    </row>
    <row r="469" spans="1:13" ht="16.5" customHeight="1" x14ac:dyDescent="0.2">
      <c r="A469" s="146"/>
      <c r="F469" s="150"/>
      <c r="G469" s="151"/>
      <c r="H469" s="151"/>
      <c r="I469" s="151"/>
      <c r="J469" s="142"/>
      <c r="K469" s="142"/>
      <c r="L469" s="144"/>
      <c r="M469" s="144"/>
    </row>
    <row r="470" spans="1:13" ht="16.5" customHeight="1" x14ac:dyDescent="0.2">
      <c r="A470" s="146"/>
      <c r="F470" s="150"/>
      <c r="G470" s="151"/>
      <c r="H470" s="151"/>
      <c r="I470" s="151"/>
      <c r="J470" s="142"/>
      <c r="K470" s="142"/>
      <c r="L470" s="144"/>
      <c r="M470" s="144"/>
    </row>
    <row r="471" spans="1:13" ht="16.5" customHeight="1" x14ac:dyDescent="0.2">
      <c r="A471" s="146"/>
      <c r="F471" s="150"/>
      <c r="G471" s="151"/>
      <c r="H471" s="151"/>
      <c r="I471" s="151"/>
      <c r="J471" s="142"/>
      <c r="K471" s="142"/>
      <c r="L471" s="144"/>
      <c r="M471" s="144"/>
    </row>
    <row r="472" spans="1:13" ht="16.5" customHeight="1" x14ac:dyDescent="0.2">
      <c r="A472" s="139"/>
      <c r="F472" s="150"/>
      <c r="G472" s="151"/>
      <c r="H472" s="151"/>
      <c r="I472" s="151"/>
      <c r="J472" s="142"/>
      <c r="K472" s="142"/>
      <c r="L472" s="144"/>
      <c r="M472" s="144"/>
    </row>
    <row r="473" spans="1:13" ht="16.5" customHeight="1" x14ac:dyDescent="0.2">
      <c r="A473" s="139"/>
      <c r="F473" s="150"/>
      <c r="G473" s="151"/>
      <c r="H473" s="151"/>
      <c r="I473" s="151"/>
      <c r="J473" s="142"/>
      <c r="K473" s="142"/>
      <c r="L473" s="144"/>
      <c r="M473" s="144"/>
    </row>
    <row r="474" spans="1:13" ht="16.5" customHeight="1" x14ac:dyDescent="0.2">
      <c r="A474" s="146"/>
      <c r="F474" s="150"/>
      <c r="G474" s="151"/>
      <c r="H474" s="151"/>
      <c r="I474" s="151"/>
      <c r="J474" s="142"/>
      <c r="K474" s="142"/>
      <c r="L474" s="144"/>
      <c r="M474" s="144"/>
    </row>
    <row r="475" spans="1:13" ht="16.5" customHeight="1" x14ac:dyDescent="0.2">
      <c r="A475" s="146"/>
      <c r="F475" s="150"/>
      <c r="G475" s="151"/>
      <c r="H475" s="151"/>
      <c r="I475" s="151"/>
      <c r="J475" s="142"/>
      <c r="K475" s="142"/>
      <c r="L475" s="144"/>
      <c r="M475" s="144"/>
    </row>
    <row r="476" spans="1:13" ht="16.5" customHeight="1" x14ac:dyDescent="0.2">
      <c r="A476" s="146"/>
      <c r="F476" s="150"/>
      <c r="G476" s="151"/>
      <c r="H476" s="151"/>
      <c r="I476" s="151"/>
      <c r="J476" s="142"/>
      <c r="K476" s="142"/>
      <c r="L476" s="144"/>
      <c r="M476" s="144"/>
    </row>
    <row r="477" spans="1:13" ht="16.5" customHeight="1" x14ac:dyDescent="0.2">
      <c r="A477" s="146"/>
      <c r="F477" s="150"/>
      <c r="G477" s="151"/>
      <c r="H477" s="151"/>
      <c r="I477" s="151"/>
      <c r="J477" s="142"/>
      <c r="K477" s="142"/>
      <c r="L477" s="144"/>
      <c r="M477" s="144"/>
    </row>
    <row r="478" spans="1:13" ht="16.5" customHeight="1" x14ac:dyDescent="0.2">
      <c r="A478" s="146"/>
      <c r="F478" s="150"/>
      <c r="G478" s="151"/>
      <c r="H478" s="151"/>
      <c r="I478" s="151"/>
      <c r="J478" s="142"/>
      <c r="K478" s="142"/>
      <c r="L478" s="144"/>
      <c r="M478" s="144"/>
    </row>
    <row r="479" spans="1:13" ht="16.5" customHeight="1" x14ac:dyDescent="0.2">
      <c r="A479" s="139"/>
      <c r="F479" s="150"/>
      <c r="G479" s="151"/>
      <c r="H479" s="151"/>
      <c r="I479" s="151"/>
      <c r="J479" s="142"/>
      <c r="K479" s="142"/>
      <c r="L479" s="144"/>
      <c r="M479" s="144"/>
    </row>
    <row r="480" spans="1:13" ht="16.5" customHeight="1" x14ac:dyDescent="0.2">
      <c r="A480" s="146"/>
      <c r="F480" s="150"/>
      <c r="G480" s="151"/>
      <c r="H480" s="151"/>
      <c r="I480" s="151"/>
      <c r="J480" s="142"/>
      <c r="K480" s="142"/>
      <c r="L480" s="144"/>
      <c r="M480" s="144"/>
    </row>
    <row r="481" spans="1:13" ht="16.5" customHeight="1" x14ac:dyDescent="0.2">
      <c r="A481" s="139"/>
      <c r="F481" s="150"/>
      <c r="G481" s="151"/>
      <c r="H481" s="151"/>
      <c r="I481" s="151"/>
      <c r="J481" s="142"/>
      <c r="K481" s="142"/>
      <c r="L481" s="144"/>
      <c r="M481" s="144"/>
    </row>
    <row r="482" spans="1:13" ht="16.5" customHeight="1" x14ac:dyDescent="0.2">
      <c r="A482" s="139"/>
      <c r="F482" s="150"/>
      <c r="G482" s="151"/>
      <c r="H482" s="151"/>
      <c r="I482" s="151"/>
      <c r="J482" s="142"/>
      <c r="K482" s="142"/>
      <c r="L482" s="144"/>
      <c r="M482" s="144"/>
    </row>
    <row r="483" spans="1:13" ht="16.5" customHeight="1" x14ac:dyDescent="0.2">
      <c r="A483" s="139"/>
      <c r="F483" s="150"/>
      <c r="G483" s="151"/>
      <c r="H483" s="151"/>
      <c r="I483" s="151"/>
      <c r="J483" s="142"/>
      <c r="K483" s="142"/>
      <c r="L483" s="144"/>
      <c r="M483" s="144"/>
    </row>
    <row r="484" spans="1:13" ht="16.5" customHeight="1" x14ac:dyDescent="0.2">
      <c r="A484" s="146"/>
      <c r="F484" s="150"/>
      <c r="G484" s="151"/>
      <c r="H484" s="151"/>
      <c r="I484" s="151"/>
      <c r="J484" s="142"/>
      <c r="K484" s="142"/>
      <c r="L484" s="144"/>
      <c r="M484" s="144"/>
    </row>
    <row r="485" spans="1:13" ht="16.5" customHeight="1" x14ac:dyDescent="0.5">
      <c r="A485" s="145"/>
      <c r="F485" s="150"/>
      <c r="G485" s="151"/>
      <c r="H485" s="151"/>
      <c r="I485" s="151"/>
      <c r="J485" s="142"/>
      <c r="K485" s="142"/>
      <c r="L485" s="144"/>
      <c r="M485" s="144"/>
    </row>
    <row r="486" spans="1:13" ht="16.5" customHeight="1" x14ac:dyDescent="0.5">
      <c r="A486" s="145"/>
      <c r="F486" s="150"/>
      <c r="G486" s="151"/>
      <c r="H486" s="151"/>
      <c r="I486" s="151"/>
      <c r="J486" s="142"/>
      <c r="K486" s="142"/>
      <c r="L486" s="144"/>
      <c r="M486" s="144"/>
    </row>
    <row r="487" spans="1:13" ht="16.5" customHeight="1" x14ac:dyDescent="0.5">
      <c r="A487" s="145"/>
      <c r="F487" s="150"/>
      <c r="G487" s="151"/>
      <c r="H487" s="151"/>
      <c r="I487" s="151"/>
      <c r="J487" s="142"/>
      <c r="K487" s="142"/>
      <c r="L487" s="144"/>
      <c r="M487" s="144"/>
    </row>
    <row r="488" spans="1:13" ht="16.5" customHeight="1" x14ac:dyDescent="0.2">
      <c r="A488" s="146"/>
      <c r="F488" s="150"/>
      <c r="G488" s="151"/>
      <c r="H488" s="151"/>
      <c r="I488" s="151"/>
      <c r="J488" s="142"/>
      <c r="K488" s="142"/>
      <c r="L488" s="144"/>
      <c r="M488" s="144"/>
    </row>
    <row r="489" spans="1:13" ht="16.5" customHeight="1" x14ac:dyDescent="0.2">
      <c r="A489" s="146"/>
      <c r="F489" s="150"/>
      <c r="G489" s="151"/>
      <c r="H489" s="151"/>
      <c r="I489" s="151"/>
      <c r="J489" s="142"/>
      <c r="K489" s="142"/>
      <c r="L489" s="144"/>
      <c r="M489" s="144"/>
    </row>
    <row r="490" spans="1:13" ht="16.5" customHeight="1" x14ac:dyDescent="0.2">
      <c r="A490" s="146"/>
      <c r="F490" s="150"/>
      <c r="G490" s="151"/>
      <c r="H490" s="151"/>
      <c r="I490" s="151"/>
      <c r="J490" s="142"/>
      <c r="K490" s="142"/>
      <c r="L490" s="144"/>
      <c r="M490" s="144"/>
    </row>
    <row r="491" spans="1:13" ht="16.5" customHeight="1" x14ac:dyDescent="0.2">
      <c r="A491" s="146"/>
      <c r="F491" s="150"/>
      <c r="G491" s="151"/>
      <c r="H491" s="151"/>
      <c r="I491" s="151"/>
      <c r="J491" s="142"/>
      <c r="K491" s="142"/>
      <c r="L491" s="144"/>
      <c r="M491" s="144"/>
    </row>
    <row r="492" spans="1:13" ht="16.5" customHeight="1" x14ac:dyDescent="0.2">
      <c r="A492" s="146"/>
      <c r="F492" s="150"/>
      <c r="G492" s="151"/>
      <c r="H492" s="151"/>
      <c r="I492" s="151"/>
      <c r="J492" s="142"/>
      <c r="K492" s="142"/>
      <c r="L492" s="144"/>
      <c r="M492" s="144"/>
    </row>
    <row r="493" spans="1:13" ht="16.5" customHeight="1" x14ac:dyDescent="0.2">
      <c r="A493" s="139"/>
      <c r="F493" s="150"/>
      <c r="G493" s="151"/>
      <c r="H493" s="151"/>
      <c r="I493" s="151"/>
      <c r="J493" s="142"/>
      <c r="K493" s="142"/>
      <c r="L493" s="144"/>
      <c r="M493" s="144"/>
    </row>
    <row r="494" spans="1:13" ht="16.5" customHeight="1" x14ac:dyDescent="0.2">
      <c r="A494" s="146"/>
      <c r="F494" s="150"/>
      <c r="G494" s="151"/>
      <c r="H494" s="151"/>
      <c r="I494" s="151"/>
      <c r="J494" s="142"/>
      <c r="K494" s="142"/>
      <c r="L494" s="144"/>
      <c r="M494" s="144"/>
    </row>
    <row r="495" spans="1:13" ht="16.5" customHeight="1" x14ac:dyDescent="0.5">
      <c r="A495" s="145"/>
      <c r="F495" s="150"/>
      <c r="G495" s="151"/>
      <c r="H495" s="151"/>
      <c r="I495" s="151"/>
      <c r="J495" s="142"/>
      <c r="K495" s="142"/>
      <c r="L495" s="144"/>
      <c r="M495" s="144"/>
    </row>
    <row r="496" spans="1:13" ht="16.5" customHeight="1" x14ac:dyDescent="0.2">
      <c r="A496" s="154"/>
      <c r="F496" s="150"/>
      <c r="G496" s="151"/>
      <c r="H496" s="151"/>
      <c r="I496" s="151"/>
      <c r="J496" s="142"/>
      <c r="K496" s="142"/>
      <c r="L496" s="144"/>
      <c r="M496" s="144"/>
    </row>
    <row r="497" spans="1:13" ht="16.5" customHeight="1" x14ac:dyDescent="0.2">
      <c r="A497" s="146"/>
      <c r="J497" s="142"/>
      <c r="K497" s="142"/>
      <c r="L497" s="144"/>
      <c r="M497" s="144"/>
    </row>
    <row r="498" spans="1:13" ht="16.5" customHeight="1" x14ac:dyDescent="0.5">
      <c r="A498" s="145"/>
      <c r="J498" s="142"/>
      <c r="K498" s="142"/>
      <c r="L498" s="144"/>
      <c r="M498" s="144"/>
    </row>
    <row r="499" spans="1:13" ht="16.5" customHeight="1" x14ac:dyDescent="0.5">
      <c r="A499" s="145"/>
      <c r="J499" s="142"/>
      <c r="K499" s="142"/>
      <c r="L499" s="144"/>
      <c r="M499" s="144"/>
    </row>
    <row r="500" spans="1:13" ht="16.5" customHeight="1" x14ac:dyDescent="0.5">
      <c r="A500" s="145"/>
      <c r="J500" s="142"/>
      <c r="K500" s="142"/>
      <c r="L500" s="144"/>
      <c r="M500" s="144"/>
    </row>
    <row r="501" spans="1:13" ht="16.5" customHeight="1" x14ac:dyDescent="0.5">
      <c r="A501" s="145"/>
      <c r="J501" s="142"/>
      <c r="K501" s="142"/>
      <c r="L501" s="144"/>
      <c r="M501" s="144"/>
    </row>
    <row r="502" spans="1:13" ht="16.5" customHeight="1" x14ac:dyDescent="0.5">
      <c r="A502" s="145"/>
      <c r="J502" s="142"/>
      <c r="K502" s="142"/>
      <c r="L502" s="144"/>
      <c r="M502" s="144"/>
    </row>
    <row r="503" spans="1:13" ht="16.5" customHeight="1" x14ac:dyDescent="0.2">
      <c r="A503" s="139"/>
      <c r="J503" s="142"/>
      <c r="K503" s="142"/>
      <c r="L503" s="144"/>
      <c r="M503" s="144"/>
    </row>
    <row r="504" spans="1:13" ht="16.5" customHeight="1" x14ac:dyDescent="0.2">
      <c r="A504" s="146"/>
      <c r="J504" s="142"/>
      <c r="K504" s="142"/>
      <c r="L504" s="144"/>
      <c r="M504" s="144"/>
    </row>
    <row r="505" spans="1:13" ht="16.5" customHeight="1" x14ac:dyDescent="0.2">
      <c r="A505" s="146"/>
      <c r="J505" s="142"/>
      <c r="K505" s="142"/>
      <c r="L505" s="144"/>
      <c r="M505" s="144"/>
    </row>
    <row r="506" spans="1:13" ht="16.5" customHeight="1" x14ac:dyDescent="0.5">
      <c r="A506" s="145"/>
      <c r="J506" s="142"/>
      <c r="K506" s="142"/>
      <c r="L506" s="144"/>
      <c r="M506" s="144"/>
    </row>
    <row r="507" spans="1:13" ht="16.5" customHeight="1" x14ac:dyDescent="0.5">
      <c r="A507" s="145"/>
      <c r="J507" s="142"/>
      <c r="K507" s="142"/>
      <c r="L507" s="144"/>
      <c r="M507" s="144"/>
    </row>
    <row r="508" spans="1:13" ht="16.5" customHeight="1" x14ac:dyDescent="0.2">
      <c r="A508" s="146"/>
      <c r="J508" s="142"/>
      <c r="K508" s="142"/>
      <c r="L508" s="144"/>
      <c r="M508" s="144"/>
    </row>
    <row r="509" spans="1:13" ht="16.5" customHeight="1" x14ac:dyDescent="0.2">
      <c r="A509" s="146"/>
      <c r="J509" s="142"/>
      <c r="K509" s="142"/>
      <c r="L509" s="144"/>
      <c r="M509" s="144"/>
    </row>
    <row r="510" spans="1:13" ht="16.5" customHeight="1" x14ac:dyDescent="0.2">
      <c r="A510" s="146"/>
      <c r="J510" s="142"/>
      <c r="K510" s="142"/>
      <c r="L510" s="144"/>
      <c r="M510" s="144"/>
    </row>
    <row r="511" spans="1:13" ht="16.5" customHeight="1" x14ac:dyDescent="0.2">
      <c r="A511" s="139"/>
      <c r="J511" s="142"/>
      <c r="K511" s="142"/>
      <c r="L511" s="144"/>
      <c r="M511" s="144"/>
    </row>
    <row r="512" spans="1:13" ht="16.5" customHeight="1" x14ac:dyDescent="0.2">
      <c r="A512" s="139"/>
      <c r="J512" s="142"/>
      <c r="K512" s="142"/>
      <c r="L512" s="144"/>
      <c r="M512" s="144"/>
    </row>
    <row r="513" spans="1:13" ht="16.5" customHeight="1" x14ac:dyDescent="0.5">
      <c r="A513" s="145"/>
      <c r="J513" s="142"/>
      <c r="K513" s="142"/>
      <c r="L513" s="144"/>
      <c r="M513" s="144"/>
    </row>
    <row r="514" spans="1:13" ht="16.5" customHeight="1" x14ac:dyDescent="0.2">
      <c r="A514" s="146"/>
      <c r="J514" s="142"/>
      <c r="K514" s="142"/>
      <c r="L514" s="144"/>
      <c r="M514" s="144"/>
    </row>
    <row r="515" spans="1:13" ht="16.5" customHeight="1" x14ac:dyDescent="0.2">
      <c r="A515" s="149"/>
      <c r="J515" s="142"/>
      <c r="K515" s="142"/>
      <c r="L515" s="144"/>
      <c r="M515" s="144"/>
    </row>
    <row r="516" spans="1:13" ht="16.5" customHeight="1" x14ac:dyDescent="0.2">
      <c r="A516" s="139"/>
      <c r="J516" s="142"/>
      <c r="K516" s="142"/>
      <c r="L516" s="144"/>
      <c r="M516" s="144"/>
    </row>
    <row r="517" spans="1:13" ht="16.5" customHeight="1" x14ac:dyDescent="0.2">
      <c r="A517" s="139"/>
      <c r="J517" s="142"/>
      <c r="K517" s="142"/>
      <c r="L517" s="144"/>
      <c r="M517" s="144"/>
    </row>
    <row r="518" spans="1:13" ht="16.5" customHeight="1" x14ac:dyDescent="0.2">
      <c r="A518" s="139"/>
      <c r="J518" s="142"/>
      <c r="K518" s="142"/>
      <c r="L518" s="144"/>
      <c r="M518" s="144"/>
    </row>
    <row r="519" spans="1:13" ht="16.5" customHeight="1" x14ac:dyDescent="0.2">
      <c r="A519" s="146"/>
      <c r="J519" s="142"/>
      <c r="K519" s="142"/>
      <c r="L519" s="144"/>
      <c r="M519" s="144"/>
    </row>
    <row r="520" spans="1:13" ht="16.5" customHeight="1" x14ac:dyDescent="0.2">
      <c r="A520" s="146"/>
      <c r="J520" s="142"/>
      <c r="K520" s="142"/>
      <c r="L520" s="144"/>
      <c r="M520" s="144"/>
    </row>
    <row r="521" spans="1:13" ht="16.5" customHeight="1" x14ac:dyDescent="0.2">
      <c r="A521" s="146"/>
      <c r="J521" s="142"/>
      <c r="K521" s="142"/>
      <c r="L521" s="144"/>
      <c r="M521" s="144"/>
    </row>
    <row r="522" spans="1:13" ht="16.5" customHeight="1" x14ac:dyDescent="0.2">
      <c r="A522" s="139"/>
      <c r="J522" s="142"/>
      <c r="K522" s="142"/>
      <c r="L522" s="144"/>
      <c r="M522" s="144"/>
    </row>
    <row r="523" spans="1:13" ht="16.5" customHeight="1" x14ac:dyDescent="0.2">
      <c r="A523" s="146"/>
      <c r="J523" s="142"/>
      <c r="K523" s="142"/>
      <c r="L523" s="144"/>
      <c r="M523" s="144"/>
    </row>
    <row r="524" spans="1:13" ht="16.5" customHeight="1" x14ac:dyDescent="0.2">
      <c r="A524" s="139"/>
      <c r="J524" s="142"/>
      <c r="K524" s="142"/>
      <c r="L524" s="144"/>
      <c r="M524" s="144"/>
    </row>
    <row r="525" spans="1:13" ht="16.5" customHeight="1" x14ac:dyDescent="0.2">
      <c r="A525" s="139"/>
      <c r="J525" s="142"/>
      <c r="K525" s="142"/>
      <c r="L525" s="144"/>
      <c r="M525" s="144"/>
    </row>
    <row r="526" spans="1:13" ht="16.5" customHeight="1" x14ac:dyDescent="0.2">
      <c r="A526" s="139"/>
      <c r="J526" s="142"/>
      <c r="K526" s="142"/>
      <c r="L526" s="144"/>
      <c r="M526" s="144"/>
    </row>
    <row r="527" spans="1:13" ht="16.5" customHeight="1" x14ac:dyDescent="0.2">
      <c r="A527" s="139"/>
      <c r="J527" s="142"/>
      <c r="K527" s="142"/>
      <c r="L527" s="144"/>
      <c r="M527" s="144"/>
    </row>
    <row r="528" spans="1:13" ht="16.5" customHeight="1" x14ac:dyDescent="0.2">
      <c r="A528" s="139"/>
      <c r="J528" s="142"/>
      <c r="K528" s="142"/>
      <c r="L528" s="144"/>
      <c r="M528" s="144"/>
    </row>
    <row r="529" spans="1:13" ht="16.5" customHeight="1" x14ac:dyDescent="0.2">
      <c r="A529" s="146"/>
      <c r="J529" s="142"/>
      <c r="K529" s="142"/>
      <c r="L529" s="144"/>
      <c r="M529" s="144"/>
    </row>
    <row r="530" spans="1:13" ht="16.5" customHeight="1" x14ac:dyDescent="0.2">
      <c r="A530" s="146"/>
      <c r="J530" s="142"/>
      <c r="K530" s="142"/>
      <c r="L530" s="144"/>
      <c r="M530" s="144"/>
    </row>
    <row r="531" spans="1:13" ht="16.5" customHeight="1" x14ac:dyDescent="0.2">
      <c r="A531" s="146"/>
      <c r="J531" s="142"/>
      <c r="K531" s="142"/>
      <c r="L531" s="144"/>
      <c r="M531" s="144"/>
    </row>
    <row r="532" spans="1:13" ht="16.5" customHeight="1" x14ac:dyDescent="0.2">
      <c r="A532" s="146"/>
      <c r="J532" s="142"/>
      <c r="K532" s="142"/>
      <c r="L532" s="144"/>
      <c r="M532" s="144"/>
    </row>
    <row r="533" spans="1:13" ht="16.5" customHeight="1" x14ac:dyDescent="0.2">
      <c r="A533" s="139"/>
      <c r="J533" s="142"/>
      <c r="K533" s="142"/>
      <c r="L533" s="144"/>
      <c r="M533" s="144"/>
    </row>
    <row r="534" spans="1:13" ht="16.5" customHeight="1" x14ac:dyDescent="0.2">
      <c r="A534" s="146"/>
      <c r="J534" s="142"/>
      <c r="K534" s="142"/>
      <c r="L534" s="144"/>
      <c r="M534" s="144"/>
    </row>
    <row r="535" spans="1:13" ht="16.5" customHeight="1" x14ac:dyDescent="0.2">
      <c r="A535" s="146"/>
      <c r="J535" s="142"/>
      <c r="K535" s="142"/>
      <c r="L535" s="144"/>
      <c r="M535" s="144"/>
    </row>
    <row r="536" spans="1:13" ht="16.5" customHeight="1" x14ac:dyDescent="0.2">
      <c r="A536" s="139"/>
      <c r="J536" s="142"/>
      <c r="K536" s="142"/>
      <c r="L536" s="144"/>
      <c r="M536" s="144"/>
    </row>
    <row r="537" spans="1:13" ht="16.5" customHeight="1" x14ac:dyDescent="0.2">
      <c r="A537" s="139"/>
      <c r="J537" s="142"/>
      <c r="K537" s="142"/>
      <c r="L537" s="144"/>
      <c r="M537" s="144"/>
    </row>
    <row r="538" spans="1:13" ht="16.5" customHeight="1" x14ac:dyDescent="0.2">
      <c r="A538" s="146"/>
      <c r="J538" s="142"/>
      <c r="K538" s="142"/>
      <c r="L538" s="144"/>
      <c r="M538" s="144"/>
    </row>
    <row r="539" spans="1:13" ht="16.5" customHeight="1" x14ac:dyDescent="0.2">
      <c r="A539" s="146"/>
      <c r="J539" s="142"/>
      <c r="K539" s="142"/>
      <c r="L539" s="144"/>
      <c r="M539" s="144"/>
    </row>
    <row r="540" spans="1:13" ht="16.5" customHeight="1" x14ac:dyDescent="0.2">
      <c r="A540" s="139"/>
      <c r="J540" s="142"/>
      <c r="K540" s="142"/>
      <c r="L540" s="144"/>
      <c r="M540" s="144"/>
    </row>
    <row r="541" spans="1:13" ht="16.5" customHeight="1" x14ac:dyDescent="0.5">
      <c r="A541" s="145"/>
      <c r="J541" s="142"/>
      <c r="K541" s="142"/>
      <c r="L541" s="144"/>
      <c r="M541" s="144"/>
    </row>
    <row r="542" spans="1:13" ht="16.5" customHeight="1" x14ac:dyDescent="0.2">
      <c r="A542" s="146"/>
      <c r="J542" s="142"/>
      <c r="K542" s="142"/>
      <c r="L542" s="144"/>
      <c r="M542" s="144"/>
    </row>
    <row r="543" spans="1:13" ht="16.5" customHeight="1" x14ac:dyDescent="0.2">
      <c r="A543" s="139"/>
      <c r="J543" s="142"/>
      <c r="K543" s="142"/>
      <c r="L543" s="144"/>
      <c r="M543" s="144"/>
    </row>
    <row r="544" spans="1:13" ht="16.5" customHeight="1" x14ac:dyDescent="0.2">
      <c r="A544" s="146"/>
      <c r="J544" s="142"/>
      <c r="K544" s="142"/>
      <c r="L544" s="144"/>
      <c r="M544" s="144"/>
    </row>
    <row r="545" spans="1:13" ht="16.5" customHeight="1" x14ac:dyDescent="0.2">
      <c r="A545" s="139"/>
      <c r="J545" s="142"/>
      <c r="K545" s="142"/>
      <c r="L545" s="144"/>
      <c r="M545" s="144"/>
    </row>
    <row r="546" spans="1:13" ht="16.5" customHeight="1" x14ac:dyDescent="0.2">
      <c r="A546" s="146"/>
      <c r="J546" s="142"/>
      <c r="K546" s="142"/>
      <c r="L546" s="144"/>
      <c r="M546" s="144"/>
    </row>
    <row r="547" spans="1:13" ht="16.5" customHeight="1" x14ac:dyDescent="0.2">
      <c r="A547" s="146"/>
      <c r="J547" s="142"/>
      <c r="K547" s="142"/>
      <c r="L547" s="144"/>
      <c r="M547" s="144"/>
    </row>
    <row r="548" spans="1:13" ht="16.5" customHeight="1" x14ac:dyDescent="0.2">
      <c r="A548" s="139"/>
      <c r="J548" s="142"/>
      <c r="K548" s="142"/>
      <c r="L548" s="144"/>
      <c r="M548" s="144"/>
    </row>
    <row r="549" spans="1:13" ht="16.5" customHeight="1" x14ac:dyDescent="0.2">
      <c r="A549" s="139"/>
      <c r="J549" s="142"/>
      <c r="K549" s="142"/>
      <c r="L549" s="144"/>
      <c r="M549" s="144"/>
    </row>
    <row r="550" spans="1:13" ht="16.5" customHeight="1" x14ac:dyDescent="0.2">
      <c r="A550" s="146"/>
      <c r="J550" s="142"/>
      <c r="K550" s="142"/>
      <c r="L550" s="144"/>
      <c r="M550" s="144"/>
    </row>
    <row r="551" spans="1:13" ht="16.5" customHeight="1" x14ac:dyDescent="0.2">
      <c r="A551" s="146"/>
    </row>
    <row r="552" spans="1:13" ht="16.5" customHeight="1" x14ac:dyDescent="0.2">
      <c r="A552" s="146"/>
    </row>
    <row r="553" spans="1:13" ht="16.5" customHeight="1" x14ac:dyDescent="0.2">
      <c r="A553" s="146"/>
    </row>
    <row r="554" spans="1:13" ht="16.5" customHeight="1" x14ac:dyDescent="0.2">
      <c r="A554" s="139"/>
    </row>
    <row r="555" spans="1:13" ht="16.5" customHeight="1" x14ac:dyDescent="0.2">
      <c r="A555" s="146"/>
    </row>
    <row r="556" spans="1:13" ht="16.5" customHeight="1" x14ac:dyDescent="0.2">
      <c r="A556" s="139"/>
    </row>
    <row r="557" spans="1:13" ht="16.5" customHeight="1" x14ac:dyDescent="0.5">
      <c r="A557" s="145"/>
    </row>
    <row r="558" spans="1:13" ht="16.5" customHeight="1" x14ac:dyDescent="0.2">
      <c r="A558" s="139"/>
    </row>
    <row r="559" spans="1:13" ht="16.5" customHeight="1" x14ac:dyDescent="0.2">
      <c r="A559" s="139"/>
    </row>
    <row r="560" spans="1:13" ht="16.5" customHeight="1" x14ac:dyDescent="0.2">
      <c r="A560" s="139"/>
    </row>
    <row r="561" spans="1:1" ht="16.5" customHeight="1" x14ac:dyDescent="0.2">
      <c r="A561" s="139"/>
    </row>
    <row r="562" spans="1:1" ht="16.5" customHeight="1" x14ac:dyDescent="0.2">
      <c r="A562" s="146"/>
    </row>
    <row r="563" spans="1:1" ht="16.5" customHeight="1" x14ac:dyDescent="0.2">
      <c r="A563" s="146"/>
    </row>
    <row r="564" spans="1:1" ht="16.5" customHeight="1" x14ac:dyDescent="0.2">
      <c r="A564" s="146"/>
    </row>
    <row r="565" spans="1:1" ht="16.5" customHeight="1" x14ac:dyDescent="0.2">
      <c r="A565" s="146"/>
    </row>
    <row r="566" spans="1:1" ht="16.5" customHeight="1" x14ac:dyDescent="0.2">
      <c r="A566" s="139"/>
    </row>
    <row r="567" spans="1:1" ht="16.5" customHeight="1" x14ac:dyDescent="0.2">
      <c r="A567" s="139"/>
    </row>
    <row r="568" spans="1:1" ht="16.5" customHeight="1" x14ac:dyDescent="0.2">
      <c r="A568" s="146"/>
    </row>
    <row r="569" spans="1:1" ht="16.5" customHeight="1" x14ac:dyDescent="0.2">
      <c r="A569" s="139"/>
    </row>
    <row r="570" spans="1:1" ht="16.5" customHeight="1" x14ac:dyDescent="0.2">
      <c r="A570" s="139"/>
    </row>
    <row r="571" spans="1:1" ht="16.5" customHeight="1" x14ac:dyDescent="0.2">
      <c r="A571" s="146"/>
    </row>
    <row r="572" spans="1:1" ht="16.5" customHeight="1" x14ac:dyDescent="0.2">
      <c r="A572" s="139"/>
    </row>
    <row r="573" spans="1:1" ht="16.5" customHeight="1" x14ac:dyDescent="0.2">
      <c r="A573" s="146"/>
    </row>
    <row r="574" spans="1:1" ht="16.5" customHeight="1" x14ac:dyDescent="0.2">
      <c r="A574" s="139"/>
    </row>
    <row r="575" spans="1:1" ht="16.5" customHeight="1" x14ac:dyDescent="0.2">
      <c r="A575" s="139"/>
    </row>
    <row r="576" spans="1:1" ht="16.5" customHeight="1" x14ac:dyDescent="0.2">
      <c r="A576" s="146"/>
    </row>
    <row r="577" spans="1:1" ht="16.5" customHeight="1" x14ac:dyDescent="0.2">
      <c r="A577" s="146"/>
    </row>
    <row r="578" spans="1:1" ht="16.5" customHeight="1" x14ac:dyDescent="0.2">
      <c r="A578" s="146"/>
    </row>
    <row r="579" spans="1:1" ht="16.5" customHeight="1" x14ac:dyDescent="0.2">
      <c r="A579" s="149"/>
    </row>
    <row r="580" spans="1:1" ht="16.5" customHeight="1" x14ac:dyDescent="0.2">
      <c r="A580" s="139"/>
    </row>
    <row r="581" spans="1:1" ht="16.5" customHeight="1" x14ac:dyDescent="0.2">
      <c r="A581" s="139"/>
    </row>
    <row r="582" spans="1:1" ht="16.5" customHeight="1" x14ac:dyDescent="0.2">
      <c r="A582" s="139"/>
    </row>
    <row r="583" spans="1:1" ht="16.5" customHeight="1" x14ac:dyDescent="0.2">
      <c r="A583" s="139"/>
    </row>
    <row r="584" spans="1:1" ht="16.5" customHeight="1" x14ac:dyDescent="0.5">
      <c r="A584" s="145"/>
    </row>
    <row r="585" spans="1:1" ht="16.5" customHeight="1" x14ac:dyDescent="0.2">
      <c r="A585" s="146"/>
    </row>
    <row r="586" spans="1:1" ht="16.5" customHeight="1" x14ac:dyDescent="0.2">
      <c r="A586" s="139"/>
    </row>
    <row r="587" spans="1:1" ht="16.5" customHeight="1" x14ac:dyDescent="0.2">
      <c r="A587" s="139"/>
    </row>
    <row r="588" spans="1:1" ht="16.5" customHeight="1" x14ac:dyDescent="0.2">
      <c r="A588" s="146"/>
    </row>
    <row r="589" spans="1:1" ht="16.5" customHeight="1" x14ac:dyDescent="0.2">
      <c r="A589" s="146"/>
    </row>
    <row r="590" spans="1:1" ht="16.5" customHeight="1" x14ac:dyDescent="0.2">
      <c r="A590" s="146"/>
    </row>
    <row r="591" spans="1:1" ht="16.5" customHeight="1" x14ac:dyDescent="0.2">
      <c r="A591" s="139"/>
    </row>
    <row r="592" spans="1:1" ht="16.5" customHeight="1" x14ac:dyDescent="0.2">
      <c r="A592" s="139"/>
    </row>
    <row r="593" spans="1:1" ht="16.5" customHeight="1" x14ac:dyDescent="0.2">
      <c r="A593" s="146"/>
    </row>
    <row r="594" spans="1:1" ht="16.5" customHeight="1" x14ac:dyDescent="0.2">
      <c r="A594" s="146"/>
    </row>
    <row r="595" spans="1:1" ht="16.5" customHeight="1" x14ac:dyDescent="0.2">
      <c r="A595" s="146"/>
    </row>
    <row r="596" spans="1:1" ht="16.5" customHeight="1" x14ac:dyDescent="0.5">
      <c r="A596" s="145"/>
    </row>
    <row r="597" spans="1:1" ht="16.5" customHeight="1" x14ac:dyDescent="0.2">
      <c r="A597" s="139"/>
    </row>
    <row r="598" spans="1:1" ht="16.5" customHeight="1" x14ac:dyDescent="0.2">
      <c r="A598" s="146"/>
    </row>
    <row r="599" spans="1:1" ht="16.5" customHeight="1" x14ac:dyDescent="0.2">
      <c r="A599" s="146"/>
    </row>
    <row r="600" spans="1:1" ht="16.5" customHeight="1" x14ac:dyDescent="0.2">
      <c r="A600" s="139"/>
    </row>
    <row r="601" spans="1:1" ht="16.5" customHeight="1" x14ac:dyDescent="0.2">
      <c r="A601" s="146"/>
    </row>
    <row r="602" spans="1:1" ht="16.5" customHeight="1" x14ac:dyDescent="0.2">
      <c r="A602" s="146"/>
    </row>
    <row r="603" spans="1:1" ht="16.5" customHeight="1" x14ac:dyDescent="0.2">
      <c r="A603" s="139"/>
    </row>
    <row r="604" spans="1:1" ht="16.5" customHeight="1" x14ac:dyDescent="0.2">
      <c r="A604" s="139"/>
    </row>
    <row r="605" spans="1:1" ht="16.5" customHeight="1" x14ac:dyDescent="0.2">
      <c r="A605" s="146"/>
    </row>
    <row r="606" spans="1:1" ht="16.5" customHeight="1" x14ac:dyDescent="0.2">
      <c r="A606" s="139"/>
    </row>
    <row r="607" spans="1:1" ht="16.5" customHeight="1" x14ac:dyDescent="0.2">
      <c r="A607" s="139"/>
    </row>
    <row r="608" spans="1:1" ht="16.5" customHeight="1" x14ac:dyDescent="0.2">
      <c r="A608" s="139"/>
    </row>
    <row r="609" spans="1:1" ht="16.5" customHeight="1" x14ac:dyDescent="0.2">
      <c r="A609" s="139"/>
    </row>
    <row r="610" spans="1:1" ht="16.5" customHeight="1" x14ac:dyDescent="0.2">
      <c r="A610" s="146"/>
    </row>
    <row r="611" spans="1:1" ht="16.5" customHeight="1" x14ac:dyDescent="0.2">
      <c r="A611" s="146"/>
    </row>
    <row r="612" spans="1:1" ht="16.5" customHeight="1" x14ac:dyDescent="0.2">
      <c r="A612" s="139"/>
    </row>
    <row r="613" spans="1:1" ht="16.5" customHeight="1" x14ac:dyDescent="0.2">
      <c r="A613" s="146"/>
    </row>
    <row r="614" spans="1:1" ht="16.5" customHeight="1" x14ac:dyDescent="0.2">
      <c r="A614" s="146"/>
    </row>
    <row r="615" spans="1:1" ht="16.5" customHeight="1" x14ac:dyDescent="0.2">
      <c r="A615" s="146"/>
    </row>
    <row r="616" spans="1:1" ht="16.5" customHeight="1" x14ac:dyDescent="0.2">
      <c r="A616" s="146"/>
    </row>
    <row r="617" spans="1:1" ht="16.5" customHeight="1" x14ac:dyDescent="0.2">
      <c r="A617" s="139"/>
    </row>
    <row r="618" spans="1:1" ht="16.5" customHeight="1" x14ac:dyDescent="0.2">
      <c r="A618" s="146"/>
    </row>
    <row r="619" spans="1:1" ht="16.5" customHeight="1" x14ac:dyDescent="0.2">
      <c r="A619" s="146"/>
    </row>
    <row r="620" spans="1:1" ht="16.5" customHeight="1" x14ac:dyDescent="0.2">
      <c r="A620" s="146"/>
    </row>
    <row r="621" spans="1:1" ht="16.5" customHeight="1" x14ac:dyDescent="0.2">
      <c r="A621" s="139"/>
    </row>
    <row r="622" spans="1:1" ht="16.5" customHeight="1" x14ac:dyDescent="0.2">
      <c r="A622" s="146"/>
    </row>
    <row r="623" spans="1:1" ht="16.5" customHeight="1" x14ac:dyDescent="0.2">
      <c r="A623" s="146"/>
    </row>
    <row r="624" spans="1:1" ht="16.5" customHeight="1" x14ac:dyDescent="0.2">
      <c r="A624" s="146"/>
    </row>
    <row r="625" spans="1:1" ht="16.5" customHeight="1" x14ac:dyDescent="0.2">
      <c r="A625" s="139"/>
    </row>
    <row r="626" spans="1:1" ht="16.5" customHeight="1" x14ac:dyDescent="0.2">
      <c r="A626" s="146"/>
    </row>
    <row r="627" spans="1:1" ht="16.5" customHeight="1" x14ac:dyDescent="0.2">
      <c r="A627" s="139"/>
    </row>
    <row r="628" spans="1:1" ht="16.5" customHeight="1" x14ac:dyDescent="0.2">
      <c r="A628" s="146"/>
    </row>
    <row r="629" spans="1:1" ht="16.5" customHeight="1" x14ac:dyDescent="0.2">
      <c r="A629" s="146"/>
    </row>
    <row r="630" spans="1:1" ht="16.5" customHeight="1" x14ac:dyDescent="0.2">
      <c r="A630" s="146"/>
    </row>
    <row r="631" spans="1:1" ht="16.5" customHeight="1" x14ac:dyDescent="0.2">
      <c r="A631" s="139"/>
    </row>
    <row r="632" spans="1:1" ht="16.5" customHeight="1" x14ac:dyDescent="0.2">
      <c r="A632" s="146"/>
    </row>
    <row r="633" spans="1:1" ht="16.5" customHeight="1" x14ac:dyDescent="0.2">
      <c r="A633" s="139"/>
    </row>
    <row r="634" spans="1:1" ht="16.5" customHeight="1" x14ac:dyDescent="0.2">
      <c r="A634" s="139"/>
    </row>
    <row r="635" spans="1:1" ht="16.5" customHeight="1" x14ac:dyDescent="0.2">
      <c r="A635" s="139"/>
    </row>
    <row r="636" spans="1:1" ht="16.5" customHeight="1" x14ac:dyDescent="0.2">
      <c r="A636" s="146"/>
    </row>
    <row r="637" spans="1:1" ht="16.5" customHeight="1" x14ac:dyDescent="0.2">
      <c r="A637" s="146"/>
    </row>
    <row r="638" spans="1:1" ht="16.5" customHeight="1" x14ac:dyDescent="0.2">
      <c r="A638" s="146"/>
    </row>
    <row r="639" spans="1:1" ht="16.5" customHeight="1" x14ac:dyDescent="0.5">
      <c r="A639" s="153"/>
    </row>
    <row r="640" spans="1:1" ht="16.5" customHeight="1" x14ac:dyDescent="0.2">
      <c r="A640" s="139"/>
    </row>
    <row r="641" spans="1:1" ht="16.5" customHeight="1" x14ac:dyDescent="0.2">
      <c r="A641" s="139"/>
    </row>
    <row r="642" spans="1:1" ht="16.5" customHeight="1" x14ac:dyDescent="0.5">
      <c r="A642" s="145"/>
    </row>
    <row r="643" spans="1:1" ht="16.5" customHeight="1" x14ac:dyDescent="0.5">
      <c r="A643" s="145"/>
    </row>
    <row r="644" spans="1:1" ht="16.5" customHeight="1" x14ac:dyDescent="0.2">
      <c r="A644" s="146"/>
    </row>
    <row r="645" spans="1:1" ht="16.5" customHeight="1" x14ac:dyDescent="0.2">
      <c r="A645" s="146"/>
    </row>
    <row r="646" spans="1:1" ht="16.5" customHeight="1" x14ac:dyDescent="0.2">
      <c r="A646" s="146"/>
    </row>
    <row r="647" spans="1:1" ht="16.5" customHeight="1" x14ac:dyDescent="0.2">
      <c r="A647" s="139"/>
    </row>
    <row r="648" spans="1:1" ht="16.5" customHeight="1" x14ac:dyDescent="0.2">
      <c r="A648" s="146"/>
    </row>
    <row r="649" spans="1:1" ht="16.5" customHeight="1" x14ac:dyDescent="0.2">
      <c r="A649" s="139"/>
    </row>
    <row r="650" spans="1:1" ht="16.5" customHeight="1" x14ac:dyDescent="0.5">
      <c r="A650" s="145"/>
    </row>
    <row r="651" spans="1:1" ht="16.5" customHeight="1" x14ac:dyDescent="0.2">
      <c r="A651" s="146"/>
    </row>
    <row r="652" spans="1:1" ht="16.5" customHeight="1" x14ac:dyDescent="0.2">
      <c r="A652" s="146"/>
    </row>
    <row r="653" spans="1:1" ht="16.5" customHeight="1" x14ac:dyDescent="0.2">
      <c r="A653" s="146"/>
    </row>
    <row r="654" spans="1:1" ht="16.5" customHeight="1" x14ac:dyDescent="0.2">
      <c r="A654" s="146"/>
    </row>
    <row r="655" spans="1:1" ht="16.5" customHeight="1" x14ac:dyDescent="0.2">
      <c r="A655" s="139"/>
    </row>
    <row r="656" spans="1:1" ht="16.5" customHeight="1" x14ac:dyDescent="0.2">
      <c r="A656" s="139"/>
    </row>
    <row r="657" spans="1:1" ht="16.5" customHeight="1" x14ac:dyDescent="0.2">
      <c r="A657" s="139"/>
    </row>
    <row r="658" spans="1:1" ht="16.5" customHeight="1" x14ac:dyDescent="0.2">
      <c r="A658" s="158"/>
    </row>
    <row r="659" spans="1:1" ht="16.5" customHeight="1" x14ac:dyDescent="0.5">
      <c r="A659" s="145"/>
    </row>
    <row r="660" spans="1:1" ht="16.5" customHeight="1" x14ac:dyDescent="0.2">
      <c r="A660" s="146"/>
    </row>
    <row r="661" spans="1:1" ht="16.5" customHeight="1" x14ac:dyDescent="0.2">
      <c r="A661" s="139"/>
    </row>
    <row r="662" spans="1:1" ht="16.5" customHeight="1" x14ac:dyDescent="0.2">
      <c r="A662" s="146"/>
    </row>
    <row r="663" spans="1:1" ht="16.5" customHeight="1" x14ac:dyDescent="0.5">
      <c r="A663" s="145"/>
    </row>
    <row r="664" spans="1:1" ht="16.5" customHeight="1" x14ac:dyDescent="0.2">
      <c r="A664" s="146"/>
    </row>
    <row r="665" spans="1:1" ht="16.5" customHeight="1" x14ac:dyDescent="0.2">
      <c r="A665" s="146"/>
    </row>
    <row r="666" spans="1:1" ht="16.5" customHeight="1" x14ac:dyDescent="0.2">
      <c r="A666" s="146"/>
    </row>
    <row r="667" spans="1:1" ht="16.5" customHeight="1" x14ac:dyDescent="0.5">
      <c r="A667" s="145"/>
    </row>
    <row r="668" spans="1:1" ht="16.5" customHeight="1" x14ac:dyDescent="0.2">
      <c r="A668" s="139"/>
    </row>
    <row r="669" spans="1:1" ht="16.5" customHeight="1" x14ac:dyDescent="0.2">
      <c r="A669" s="146"/>
    </row>
    <row r="670" spans="1:1" ht="16.5" customHeight="1" x14ac:dyDescent="0.2">
      <c r="A670" s="146"/>
    </row>
    <row r="671" spans="1:1" ht="16.5" customHeight="1" x14ac:dyDescent="0.2">
      <c r="A671" s="139"/>
    </row>
    <row r="672" spans="1:1" ht="16.5" customHeight="1" x14ac:dyDescent="0.2">
      <c r="A672" s="146"/>
    </row>
    <row r="673" spans="1:1" ht="16.5" customHeight="1" x14ac:dyDescent="0.2">
      <c r="A673" s="146"/>
    </row>
    <row r="674" spans="1:1" ht="16.5" customHeight="1" x14ac:dyDescent="0.2">
      <c r="A674" s="139"/>
    </row>
    <row r="675" spans="1:1" ht="16.5" customHeight="1" x14ac:dyDescent="0.2">
      <c r="A675" s="139"/>
    </row>
    <row r="676" spans="1:1" ht="16.5" customHeight="1" x14ac:dyDescent="0.2">
      <c r="A676" s="146"/>
    </row>
    <row r="677" spans="1:1" ht="16.5" customHeight="1" x14ac:dyDescent="0.2">
      <c r="A677" s="146"/>
    </row>
    <row r="678" spans="1:1" ht="16.5" customHeight="1" x14ac:dyDescent="0.2">
      <c r="A678" s="139"/>
    </row>
    <row r="679" spans="1:1" ht="16.5" customHeight="1" x14ac:dyDescent="0.2">
      <c r="A679" s="146"/>
    </row>
    <row r="680" spans="1:1" ht="16.5" customHeight="1" x14ac:dyDescent="0.5">
      <c r="A680" s="145"/>
    </row>
    <row r="681" spans="1:1" ht="16.5" customHeight="1" x14ac:dyDescent="0.2">
      <c r="A681" s="139"/>
    </row>
    <row r="682" spans="1:1" ht="16.5" customHeight="1" x14ac:dyDescent="0.2">
      <c r="A682" s="139"/>
    </row>
    <row r="683" spans="1:1" ht="16.5" customHeight="1" x14ac:dyDescent="0.2">
      <c r="A683" s="146"/>
    </row>
    <row r="684" spans="1:1" ht="16.5" customHeight="1" x14ac:dyDescent="0.5">
      <c r="A684" s="153"/>
    </row>
    <row r="685" spans="1:1" ht="16.5" customHeight="1" x14ac:dyDescent="0.2">
      <c r="A685" s="146"/>
    </row>
    <row r="686" spans="1:1" ht="16.5" customHeight="1" x14ac:dyDescent="0.2">
      <c r="A686" s="146"/>
    </row>
    <row r="687" spans="1:1" ht="16.5" customHeight="1" x14ac:dyDescent="0.2">
      <c r="A687" s="139"/>
    </row>
    <row r="688" spans="1:1" ht="16.5" customHeight="1" x14ac:dyDescent="0.2">
      <c r="A688" s="146"/>
    </row>
    <row r="689" spans="1:1" ht="16.5" customHeight="1" x14ac:dyDescent="0.2">
      <c r="A689" s="146"/>
    </row>
    <row r="690" spans="1:1" ht="16.5" customHeight="1" x14ac:dyDescent="0.2">
      <c r="A690" s="139"/>
    </row>
    <row r="691" spans="1:1" ht="16.5" customHeight="1" x14ac:dyDescent="0.2">
      <c r="A691" s="139"/>
    </row>
    <row r="692" spans="1:1" ht="16.5" customHeight="1" x14ac:dyDescent="0.5">
      <c r="A692" s="145"/>
    </row>
    <row r="693" spans="1:1" ht="16.5" customHeight="1" x14ac:dyDescent="0.2">
      <c r="A693" s="139"/>
    </row>
    <row r="694" spans="1:1" ht="16.5" customHeight="1" x14ac:dyDescent="0.5">
      <c r="A694" s="145"/>
    </row>
    <row r="695" spans="1:1" ht="16.5" customHeight="1" x14ac:dyDescent="0.2">
      <c r="A695" s="139"/>
    </row>
    <row r="696" spans="1:1" ht="16.5" customHeight="1" x14ac:dyDescent="0.2">
      <c r="A696" s="146"/>
    </row>
    <row r="697" spans="1:1" ht="16.5" customHeight="1" x14ac:dyDescent="0.2">
      <c r="A697" s="139"/>
    </row>
    <row r="698" spans="1:1" ht="16.5" customHeight="1" x14ac:dyDescent="0.2">
      <c r="A698" s="146"/>
    </row>
    <row r="699" spans="1:1" ht="16.5" customHeight="1" x14ac:dyDescent="0.2">
      <c r="A699" s="139"/>
    </row>
    <row r="700" spans="1:1" ht="16.5" customHeight="1" x14ac:dyDescent="0.2">
      <c r="A700" s="139"/>
    </row>
    <row r="701" spans="1:1" ht="16.5" customHeight="1" x14ac:dyDescent="0.2">
      <c r="A701" s="139"/>
    </row>
    <row r="702" spans="1:1" ht="16.5" customHeight="1" x14ac:dyDescent="0.2">
      <c r="A702" s="146"/>
    </row>
    <row r="703" spans="1:1" ht="16.5" customHeight="1" x14ac:dyDescent="0.2">
      <c r="A703" s="146"/>
    </row>
    <row r="704" spans="1:1" ht="16.5" customHeight="1" x14ac:dyDescent="0.2">
      <c r="A704" s="146"/>
    </row>
    <row r="705" spans="1:1" ht="16.5" customHeight="1" x14ac:dyDescent="0.2">
      <c r="A705" s="139"/>
    </row>
    <row r="706" spans="1:1" ht="16.5" customHeight="1" x14ac:dyDescent="0.2">
      <c r="A706" s="146"/>
    </row>
    <row r="707" spans="1:1" ht="16.5" customHeight="1" x14ac:dyDescent="0.2">
      <c r="A707" s="146"/>
    </row>
    <row r="708" spans="1:1" ht="16.5" customHeight="1" x14ac:dyDescent="0.2">
      <c r="A708" s="146"/>
    </row>
    <row r="709" spans="1:1" ht="16.5" customHeight="1" x14ac:dyDescent="0.2">
      <c r="A709" s="139"/>
    </row>
    <row r="710" spans="1:1" ht="16.5" customHeight="1" x14ac:dyDescent="0.2">
      <c r="A710" s="146"/>
    </row>
    <row r="711" spans="1:1" ht="16.5" customHeight="1" x14ac:dyDescent="0.2">
      <c r="A711" s="146"/>
    </row>
    <row r="712" spans="1:1" ht="16.5" customHeight="1" x14ac:dyDescent="0.5">
      <c r="A712" s="145"/>
    </row>
    <row r="713" spans="1:1" ht="16.5" customHeight="1" x14ac:dyDescent="0.2">
      <c r="A713" s="146"/>
    </row>
    <row r="714" spans="1:1" ht="16.5" customHeight="1" x14ac:dyDescent="0.2">
      <c r="A714" s="139"/>
    </row>
    <row r="715" spans="1:1" ht="16.5" customHeight="1" x14ac:dyDescent="0.2">
      <c r="A715" s="146"/>
    </row>
    <row r="716" spans="1:1" ht="16.5" customHeight="1" x14ac:dyDescent="0.2">
      <c r="A716" s="146"/>
    </row>
    <row r="717" spans="1:1" ht="16.5" customHeight="1" x14ac:dyDescent="0.2">
      <c r="A717" s="159"/>
    </row>
    <row r="718" spans="1:1" ht="16.5" customHeight="1" x14ac:dyDescent="0.2">
      <c r="A718" s="158"/>
    </row>
    <row r="719" spans="1:1" ht="16.5" customHeight="1" x14ac:dyDescent="0.2">
      <c r="A719" s="146"/>
    </row>
    <row r="720" spans="1:1" ht="16.5" customHeight="1" x14ac:dyDescent="0.2">
      <c r="A720" s="146"/>
    </row>
    <row r="721" spans="1:1" ht="16.5" customHeight="1" x14ac:dyDescent="0.2">
      <c r="A721" s="146"/>
    </row>
    <row r="722" spans="1:1" ht="16.5" customHeight="1" x14ac:dyDescent="0.2">
      <c r="A722" s="146"/>
    </row>
    <row r="723" spans="1:1" ht="16.5" customHeight="1" x14ac:dyDescent="0.2">
      <c r="A723" s="146"/>
    </row>
    <row r="724" spans="1:1" ht="16.5" customHeight="1" x14ac:dyDescent="0.2">
      <c r="A724" s="139"/>
    </row>
    <row r="725" spans="1:1" ht="16.5" customHeight="1" x14ac:dyDescent="0.2">
      <c r="A725" s="146"/>
    </row>
    <row r="726" spans="1:1" ht="16.5" customHeight="1" x14ac:dyDescent="0.2">
      <c r="A726" s="146"/>
    </row>
    <row r="727" spans="1:1" ht="16.5" customHeight="1" x14ac:dyDescent="0.2">
      <c r="A727" s="139"/>
    </row>
    <row r="728" spans="1:1" ht="16.5" customHeight="1" x14ac:dyDescent="0.2">
      <c r="A728" s="146"/>
    </row>
    <row r="729" spans="1:1" ht="16.5" customHeight="1" x14ac:dyDescent="0.2">
      <c r="A729" s="139"/>
    </row>
    <row r="730" spans="1:1" ht="16.5" customHeight="1" x14ac:dyDescent="0.2">
      <c r="A730" s="146"/>
    </row>
    <row r="731" spans="1:1" ht="16.5" customHeight="1" x14ac:dyDescent="0.2">
      <c r="A731" s="146"/>
    </row>
    <row r="732" spans="1:1" ht="16.5" customHeight="1" x14ac:dyDescent="0.2">
      <c r="A732" s="146"/>
    </row>
    <row r="733" spans="1:1" ht="16.5" customHeight="1" x14ac:dyDescent="0.2">
      <c r="A733" s="146"/>
    </row>
    <row r="734" spans="1:1" ht="16.5" customHeight="1" x14ac:dyDescent="0.2">
      <c r="A734" s="139"/>
    </row>
    <row r="735" spans="1:1" ht="16.5" customHeight="1" x14ac:dyDescent="0.2">
      <c r="A735" s="146"/>
    </row>
    <row r="736" spans="1:1" ht="16.5" customHeight="1" x14ac:dyDescent="0.2">
      <c r="A736" s="146"/>
    </row>
    <row r="737" spans="1:1" ht="16.5" customHeight="1" x14ac:dyDescent="0.2">
      <c r="A737" s="139"/>
    </row>
    <row r="738" spans="1:1" ht="16.5" customHeight="1" x14ac:dyDescent="0.2">
      <c r="A738" s="139"/>
    </row>
    <row r="739" spans="1:1" ht="16.5" customHeight="1" x14ac:dyDescent="0.2">
      <c r="A739" s="139"/>
    </row>
    <row r="740" spans="1:1" ht="16.5" customHeight="1" x14ac:dyDescent="0.5">
      <c r="A740" s="145"/>
    </row>
    <row r="741" spans="1:1" ht="16.5" customHeight="1" x14ac:dyDescent="0.2">
      <c r="A741" s="146"/>
    </row>
    <row r="742" spans="1:1" ht="16.5" customHeight="1" x14ac:dyDescent="0.2">
      <c r="A742" s="146"/>
    </row>
    <row r="743" spans="1:1" ht="16.5" customHeight="1" x14ac:dyDescent="0.2">
      <c r="A743" s="139"/>
    </row>
    <row r="744" spans="1:1" ht="16.5" customHeight="1" x14ac:dyDescent="0.2">
      <c r="A744" s="139"/>
    </row>
    <row r="745" spans="1:1" ht="16.5" customHeight="1" x14ac:dyDescent="0.5">
      <c r="A745" s="153"/>
    </row>
    <row r="746" spans="1:1" ht="16.5" customHeight="1" x14ac:dyDescent="0.5">
      <c r="A746" s="145"/>
    </row>
    <row r="747" spans="1:1" ht="16.5" customHeight="1" x14ac:dyDescent="0.5">
      <c r="A747" s="153"/>
    </row>
    <row r="748" spans="1:1" ht="16.5" customHeight="1" x14ac:dyDescent="0.2">
      <c r="A748" s="146"/>
    </row>
    <row r="749" spans="1:1" ht="16.5" customHeight="1" x14ac:dyDescent="0.2">
      <c r="A749" s="139"/>
    </row>
    <row r="750" spans="1:1" ht="16.5" customHeight="1" x14ac:dyDescent="0.2">
      <c r="A750" s="146"/>
    </row>
    <row r="751" spans="1:1" ht="16.5" customHeight="1" x14ac:dyDescent="0.2">
      <c r="A751" s="146"/>
    </row>
    <row r="752" spans="1:1" ht="16.5" customHeight="1" x14ac:dyDescent="0.2">
      <c r="A752" s="146"/>
    </row>
    <row r="753" spans="1:1" ht="16.5" customHeight="1" x14ac:dyDescent="0.2">
      <c r="A753" s="146"/>
    </row>
    <row r="754" spans="1:1" ht="16.5" customHeight="1" x14ac:dyDescent="0.2">
      <c r="A754" s="139"/>
    </row>
    <row r="755" spans="1:1" ht="16.5" customHeight="1" x14ac:dyDescent="0.5">
      <c r="A755" s="145"/>
    </row>
    <row r="756" spans="1:1" ht="16.5" customHeight="1" x14ac:dyDescent="0.2">
      <c r="A756" s="139"/>
    </row>
    <row r="757" spans="1:1" ht="16.5" customHeight="1" x14ac:dyDescent="0.5">
      <c r="A757" s="153"/>
    </row>
    <row r="758" spans="1:1" ht="16.5" customHeight="1" x14ac:dyDescent="0.5">
      <c r="A758" s="153"/>
    </row>
    <row r="759" spans="1:1" ht="16.5" customHeight="1" x14ac:dyDescent="0.2">
      <c r="A759" s="139"/>
    </row>
    <row r="760" spans="1:1" ht="16.5" customHeight="1" x14ac:dyDescent="0.2">
      <c r="A760" s="139"/>
    </row>
    <row r="761" spans="1:1" ht="16.5" customHeight="1" x14ac:dyDescent="0.2">
      <c r="A761" s="146"/>
    </row>
    <row r="762" spans="1:1" ht="16.5" customHeight="1" x14ac:dyDescent="0.2">
      <c r="A762" s="146"/>
    </row>
    <row r="763" spans="1:1" ht="16.5" customHeight="1" x14ac:dyDescent="0.5">
      <c r="A763" s="145"/>
    </row>
    <row r="764" spans="1:1" ht="16.5" customHeight="1" x14ac:dyDescent="0.2">
      <c r="A764" s="139"/>
    </row>
    <row r="765" spans="1:1" ht="16.5" customHeight="1" x14ac:dyDescent="0.2">
      <c r="A765" s="139"/>
    </row>
    <row r="766" spans="1:1" ht="16.5" customHeight="1" x14ac:dyDescent="0.2">
      <c r="A766" s="139"/>
    </row>
    <row r="767" spans="1:1" ht="16.5" customHeight="1" x14ac:dyDescent="0.2">
      <c r="A767" s="146"/>
    </row>
    <row r="768" spans="1:1" ht="16.5" customHeight="1" x14ac:dyDescent="0.2">
      <c r="A768" s="146"/>
    </row>
    <row r="769" spans="1:1" ht="16.5" customHeight="1" x14ac:dyDescent="0.2">
      <c r="A769" s="146"/>
    </row>
    <row r="770" spans="1:1" ht="16.5" customHeight="1" x14ac:dyDescent="0.2">
      <c r="A770" s="146"/>
    </row>
    <row r="771" spans="1:1" ht="16.5" customHeight="1" x14ac:dyDescent="0.2">
      <c r="A771" s="146"/>
    </row>
    <row r="772" spans="1:1" ht="16.5" customHeight="1" x14ac:dyDescent="0.2">
      <c r="A772" s="146"/>
    </row>
    <row r="773" spans="1:1" ht="16.5" customHeight="1" x14ac:dyDescent="0.2">
      <c r="A773" s="146"/>
    </row>
    <row r="774" spans="1:1" ht="16.5" customHeight="1" x14ac:dyDescent="0.2">
      <c r="A774" s="139"/>
    </row>
    <row r="775" spans="1:1" ht="16.5" customHeight="1" x14ac:dyDescent="0.2">
      <c r="A775" s="146"/>
    </row>
    <row r="776" spans="1:1" ht="16.5" customHeight="1" x14ac:dyDescent="0.2">
      <c r="A776" s="146"/>
    </row>
    <row r="777" spans="1:1" ht="16.5" customHeight="1" x14ac:dyDescent="0.2">
      <c r="A777" s="139"/>
    </row>
    <row r="778" spans="1:1" ht="16.5" customHeight="1" x14ac:dyDescent="0.2">
      <c r="A778" s="146"/>
    </row>
    <row r="779" spans="1:1" ht="16.5" customHeight="1" x14ac:dyDescent="0.2">
      <c r="A779" s="146"/>
    </row>
    <row r="780" spans="1:1" ht="16.5" customHeight="1" x14ac:dyDescent="0.5">
      <c r="A780" s="145"/>
    </row>
    <row r="781" spans="1:1" ht="16.5" customHeight="1" x14ac:dyDescent="0.2">
      <c r="A781" s="139"/>
    </row>
    <row r="782" spans="1:1" ht="16.5" customHeight="1" x14ac:dyDescent="0.2">
      <c r="A782" s="146"/>
    </row>
    <row r="783" spans="1:1" ht="16.5" customHeight="1" x14ac:dyDescent="0.2">
      <c r="A783" s="146"/>
    </row>
    <row r="784" spans="1:1" ht="16.5" customHeight="1" x14ac:dyDescent="0.2">
      <c r="A784" s="139"/>
    </row>
    <row r="785" spans="1:1" ht="16.5" customHeight="1" x14ac:dyDescent="0.2">
      <c r="A785" s="146"/>
    </row>
    <row r="786" spans="1:1" ht="16.5" customHeight="1" x14ac:dyDescent="0.2">
      <c r="A786" s="146"/>
    </row>
    <row r="787" spans="1:1" ht="16.5" customHeight="1" x14ac:dyDescent="0.2">
      <c r="A787" s="139"/>
    </row>
    <row r="788" spans="1:1" ht="16.5" customHeight="1" x14ac:dyDescent="0.2">
      <c r="A788" s="146"/>
    </row>
    <row r="789" spans="1:1" ht="16.5" customHeight="1" x14ac:dyDescent="0.2">
      <c r="A789" s="139"/>
    </row>
    <row r="790" spans="1:1" ht="16.5" customHeight="1" x14ac:dyDescent="0.2">
      <c r="A790" s="146"/>
    </row>
    <row r="791" spans="1:1" ht="16.5" customHeight="1" x14ac:dyDescent="0.2">
      <c r="A791" s="146"/>
    </row>
    <row r="792" spans="1:1" ht="16.5" customHeight="1" x14ac:dyDescent="0.2">
      <c r="A792" s="146"/>
    </row>
    <row r="793" spans="1:1" ht="16.5" customHeight="1" x14ac:dyDescent="0.5">
      <c r="A793" s="145"/>
    </row>
    <row r="794" spans="1:1" ht="16.5" customHeight="1" x14ac:dyDescent="0.2">
      <c r="A794" s="139"/>
    </row>
    <row r="795" spans="1:1" ht="16.5" customHeight="1" x14ac:dyDescent="0.2">
      <c r="A795" s="139"/>
    </row>
    <row r="796" spans="1:1" ht="16.5" customHeight="1" x14ac:dyDescent="0.2">
      <c r="A796" s="146"/>
    </row>
    <row r="797" spans="1:1" ht="16.5" customHeight="1" x14ac:dyDescent="0.2">
      <c r="A797" s="146"/>
    </row>
    <row r="798" spans="1:1" ht="16.5" customHeight="1" x14ac:dyDescent="0.2">
      <c r="A798" s="146"/>
    </row>
    <row r="799" spans="1:1" ht="16.5" customHeight="1" x14ac:dyDescent="0.2">
      <c r="A799" s="139"/>
    </row>
    <row r="800" spans="1:1" ht="16.5" customHeight="1" x14ac:dyDescent="0.2">
      <c r="A800" s="146"/>
    </row>
    <row r="801" spans="1:1" ht="16.5" customHeight="1" x14ac:dyDescent="0.2">
      <c r="A801" s="146"/>
    </row>
    <row r="802" spans="1:1" ht="16.5" customHeight="1" x14ac:dyDescent="0.2">
      <c r="A802" s="139"/>
    </row>
    <row r="803" spans="1:1" ht="16.5" customHeight="1" x14ac:dyDescent="0.2">
      <c r="A803" s="146"/>
    </row>
    <row r="804" spans="1:1" ht="16.5" customHeight="1" x14ac:dyDescent="0.2">
      <c r="A804" s="149"/>
    </row>
    <row r="805" spans="1:1" ht="16.5" customHeight="1" x14ac:dyDescent="0.2">
      <c r="A805" s="139"/>
    </row>
    <row r="806" spans="1:1" ht="16.5" customHeight="1" x14ac:dyDescent="0.2">
      <c r="A806" s="139"/>
    </row>
    <row r="807" spans="1:1" ht="16.5" customHeight="1" x14ac:dyDescent="0.2">
      <c r="A807" s="139"/>
    </row>
    <row r="808" spans="1:1" ht="16.5" customHeight="1" x14ac:dyDescent="0.2">
      <c r="A808" s="146"/>
    </row>
    <row r="809" spans="1:1" ht="16.5" customHeight="1" x14ac:dyDescent="0.2">
      <c r="A809" s="146"/>
    </row>
    <row r="810" spans="1:1" ht="16.5" customHeight="1" x14ac:dyDescent="0.2">
      <c r="A810" s="146"/>
    </row>
    <row r="811" spans="1:1" ht="16.5" customHeight="1" x14ac:dyDescent="0.2">
      <c r="A811" s="146"/>
    </row>
    <row r="812" spans="1:1" ht="16.5" customHeight="1" x14ac:dyDescent="0.2">
      <c r="A812" s="146"/>
    </row>
    <row r="813" spans="1:1" ht="16.5" customHeight="1" x14ac:dyDescent="0.2">
      <c r="A813" s="146"/>
    </row>
    <row r="814" spans="1:1" ht="16.5" customHeight="1" x14ac:dyDescent="0.2">
      <c r="A814" s="146"/>
    </row>
    <row r="815" spans="1:1" ht="16.5" customHeight="1" x14ac:dyDescent="0.2">
      <c r="A815" s="146"/>
    </row>
    <row r="816" spans="1:1" ht="16.5" customHeight="1" x14ac:dyDescent="0.2">
      <c r="A816" s="146"/>
    </row>
    <row r="817" spans="1:1" ht="16.5" customHeight="1" x14ac:dyDescent="0.2">
      <c r="A817" s="146"/>
    </row>
    <row r="818" spans="1:1" ht="16.5" customHeight="1" x14ac:dyDescent="0.2">
      <c r="A818" s="146"/>
    </row>
    <row r="819" spans="1:1" ht="16.5" customHeight="1" x14ac:dyDescent="0.2">
      <c r="A819" s="139"/>
    </row>
    <row r="820" spans="1:1" ht="16.5" customHeight="1" x14ac:dyDescent="0.2">
      <c r="A820" s="139"/>
    </row>
    <row r="821" spans="1:1" ht="16.5" customHeight="1" x14ac:dyDescent="0.2">
      <c r="A821" s="146"/>
    </row>
    <row r="822" spans="1:1" ht="16.5" customHeight="1" x14ac:dyDescent="0.2">
      <c r="A822" s="146"/>
    </row>
    <row r="823" spans="1:1" ht="16.5" customHeight="1" x14ac:dyDescent="0.2">
      <c r="A823" s="139"/>
    </row>
    <row r="824" spans="1:1" ht="16.5" customHeight="1" x14ac:dyDescent="0.2">
      <c r="A824" s="139"/>
    </row>
    <row r="825" spans="1:1" ht="16.5" customHeight="1" x14ac:dyDescent="0.5">
      <c r="A825" s="145"/>
    </row>
    <row r="826" spans="1:1" ht="16.5" customHeight="1" x14ac:dyDescent="0.5">
      <c r="A826" s="145"/>
    </row>
    <row r="827" spans="1:1" ht="16.5" customHeight="1" x14ac:dyDescent="0.2">
      <c r="A827" s="146"/>
    </row>
    <row r="828" spans="1:1" ht="16.5" customHeight="1" x14ac:dyDescent="0.2">
      <c r="A828" s="139"/>
    </row>
    <row r="829" spans="1:1" ht="16.5" customHeight="1" x14ac:dyDescent="0.5">
      <c r="A829" s="145"/>
    </row>
    <row r="830" spans="1:1" ht="16.5" customHeight="1" x14ac:dyDescent="0.2">
      <c r="A830" s="139"/>
    </row>
    <row r="831" spans="1:1" ht="16.5" customHeight="1" x14ac:dyDescent="0.2">
      <c r="A831" s="139"/>
    </row>
    <row r="832" spans="1:1" ht="16.5" customHeight="1" x14ac:dyDescent="0.2">
      <c r="A832" s="139"/>
    </row>
    <row r="833" spans="1:1" ht="16.5" customHeight="1" x14ac:dyDescent="0.2">
      <c r="A833" s="146"/>
    </row>
    <row r="834" spans="1:1" ht="16.5" customHeight="1" x14ac:dyDescent="0.2">
      <c r="A834" s="146"/>
    </row>
    <row r="835" spans="1:1" ht="16.5" customHeight="1" x14ac:dyDescent="0.2">
      <c r="A835" s="139"/>
    </row>
    <row r="836" spans="1:1" ht="16.5" customHeight="1" x14ac:dyDescent="0.2">
      <c r="A836" s="146"/>
    </row>
    <row r="837" spans="1:1" ht="16.5" customHeight="1" x14ac:dyDescent="0.2">
      <c r="A837" s="146"/>
    </row>
    <row r="838" spans="1:1" ht="16.5" customHeight="1" x14ac:dyDescent="0.2">
      <c r="A838" s="146"/>
    </row>
    <row r="839" spans="1:1" ht="16.5" customHeight="1" x14ac:dyDescent="0.2">
      <c r="A839" s="139"/>
    </row>
    <row r="840" spans="1:1" ht="16.5" customHeight="1" x14ac:dyDescent="0.2">
      <c r="A840" s="139"/>
    </row>
    <row r="841" spans="1:1" ht="16.5" customHeight="1" x14ac:dyDescent="0.2">
      <c r="A841" s="146"/>
    </row>
    <row r="842" spans="1:1" ht="16.5" customHeight="1" x14ac:dyDescent="0.2">
      <c r="A842" s="146"/>
    </row>
    <row r="843" spans="1:1" ht="16.5" customHeight="1" x14ac:dyDescent="0.2">
      <c r="A843" s="139"/>
    </row>
    <row r="844" spans="1:1" ht="16.5" customHeight="1" x14ac:dyDescent="0.2">
      <c r="A844" s="139"/>
    </row>
    <row r="845" spans="1:1" ht="16.5" customHeight="1" x14ac:dyDescent="0.2">
      <c r="A845" s="146"/>
    </row>
    <row r="846" spans="1:1" ht="16.5" customHeight="1" x14ac:dyDescent="0.2">
      <c r="A846" s="146"/>
    </row>
    <row r="847" spans="1:1" ht="16.5" customHeight="1" x14ac:dyDescent="0.2">
      <c r="A847" s="146"/>
    </row>
    <row r="848" spans="1:1" ht="16.5" customHeight="1" x14ac:dyDescent="0.2">
      <c r="A848" s="146"/>
    </row>
    <row r="849" spans="1:1" ht="16.5" customHeight="1" x14ac:dyDescent="0.2">
      <c r="A849" s="146"/>
    </row>
    <row r="850" spans="1:1" ht="16.5" customHeight="1" x14ac:dyDescent="0.2">
      <c r="A850" s="139"/>
    </row>
    <row r="851" spans="1:1" ht="16.5" customHeight="1" x14ac:dyDescent="0.2">
      <c r="A851" s="146"/>
    </row>
    <row r="852" spans="1:1" ht="16.5" customHeight="1" x14ac:dyDescent="0.2">
      <c r="A852" s="139"/>
    </row>
    <row r="853" spans="1:1" ht="16.5" customHeight="1" x14ac:dyDescent="0.2">
      <c r="A853" s="139"/>
    </row>
    <row r="854" spans="1:1" ht="16.5" customHeight="1" x14ac:dyDescent="0.2">
      <c r="A854" s="139"/>
    </row>
    <row r="855" spans="1:1" ht="16.5" customHeight="1" x14ac:dyDescent="0.2">
      <c r="A855" s="146"/>
    </row>
    <row r="856" spans="1:1" ht="16.5" customHeight="1" x14ac:dyDescent="0.2">
      <c r="A856" s="149"/>
    </row>
    <row r="857" spans="1:1" ht="16.5" customHeight="1" x14ac:dyDescent="0.2">
      <c r="A857" s="139"/>
    </row>
    <row r="858" spans="1:1" ht="16.5" customHeight="1" x14ac:dyDescent="0.2">
      <c r="A858" s="139"/>
    </row>
    <row r="859" spans="1:1" ht="16.5" customHeight="1" x14ac:dyDescent="0.2">
      <c r="A859" s="139"/>
    </row>
    <row r="860" spans="1:1" ht="16.5" customHeight="1" x14ac:dyDescent="0.2">
      <c r="A860" s="146"/>
    </row>
    <row r="861" spans="1:1" ht="16.5" customHeight="1" x14ac:dyDescent="0.2">
      <c r="A861" s="146"/>
    </row>
    <row r="862" spans="1:1" ht="16.5" customHeight="1" x14ac:dyDescent="0.2">
      <c r="A862" s="146"/>
    </row>
    <row r="863" spans="1:1" ht="16.5" customHeight="1" x14ac:dyDescent="0.2">
      <c r="A863" s="160"/>
    </row>
    <row r="864" spans="1:1" ht="16.5" customHeight="1" x14ac:dyDescent="0.2">
      <c r="A864" s="160"/>
    </row>
    <row r="865" spans="1:1" ht="16.5" customHeight="1" x14ac:dyDescent="0.2">
      <c r="A865" s="160"/>
    </row>
    <row r="866" spans="1:1" ht="16.5" customHeight="1" x14ac:dyDescent="0.2">
      <c r="A866" s="160"/>
    </row>
    <row r="867" spans="1:1" ht="16.5" customHeight="1" x14ac:dyDescent="0.2">
      <c r="A867" s="160"/>
    </row>
    <row r="868" spans="1:1" ht="16.5" customHeight="1" x14ac:dyDescent="0.2">
      <c r="A868" s="160"/>
    </row>
    <row r="869" spans="1:1" ht="16.5" customHeight="1" x14ac:dyDescent="0.2">
      <c r="A869" s="160"/>
    </row>
    <row r="870" spans="1:1" ht="16.5" customHeight="1" x14ac:dyDescent="0.2">
      <c r="A870" s="139"/>
    </row>
    <row r="871" spans="1:1" ht="16.5" customHeight="1" x14ac:dyDescent="0.2">
      <c r="A871" s="139"/>
    </row>
    <row r="872" spans="1:1" ht="16.5" customHeight="1" x14ac:dyDescent="0.2">
      <c r="A872" s="146"/>
    </row>
    <row r="873" spans="1:1" ht="16.5" customHeight="1" x14ac:dyDescent="0.2">
      <c r="A873" s="139"/>
    </row>
    <row r="874" spans="1:1" ht="16.5" customHeight="1" x14ac:dyDescent="0.2">
      <c r="A874" s="139"/>
    </row>
    <row r="875" spans="1:1" ht="16.5" customHeight="1" x14ac:dyDescent="0.2">
      <c r="A875" s="146"/>
    </row>
    <row r="876" spans="1:1" ht="16.5" customHeight="1" x14ac:dyDescent="0.2">
      <c r="A876" s="146"/>
    </row>
    <row r="877" spans="1:1" ht="16.5" customHeight="1" x14ac:dyDescent="0.2">
      <c r="A877" s="146"/>
    </row>
    <row r="878" spans="1:1" ht="16.5" customHeight="1" x14ac:dyDescent="0.2">
      <c r="A878" s="139"/>
    </row>
    <row r="879" spans="1:1" ht="16.5" customHeight="1" x14ac:dyDescent="0.2">
      <c r="A879" s="139"/>
    </row>
    <row r="880" spans="1:1" ht="16.5" customHeight="1" x14ac:dyDescent="0.2">
      <c r="A880" s="146"/>
    </row>
    <row r="881" spans="1:1" ht="16.5" customHeight="1" x14ac:dyDescent="0.2">
      <c r="A881" s="139"/>
    </row>
    <row r="882" spans="1:1" ht="16.5" customHeight="1" x14ac:dyDescent="0.2">
      <c r="A882" s="139"/>
    </row>
    <row r="883" spans="1:1" ht="16.5" customHeight="1" x14ac:dyDescent="0.2">
      <c r="A883" s="139"/>
    </row>
    <row r="884" spans="1:1" ht="16.5" customHeight="1" x14ac:dyDescent="0.2">
      <c r="A884" s="146"/>
    </row>
    <row r="885" spans="1:1" ht="16.5" customHeight="1" x14ac:dyDescent="0.2">
      <c r="A885" s="146"/>
    </row>
    <row r="886" spans="1:1" ht="16.5" customHeight="1" x14ac:dyDescent="0.2">
      <c r="A886" s="146"/>
    </row>
    <row r="887" spans="1:1" ht="16.5" customHeight="1" x14ac:dyDescent="0.2">
      <c r="A887" s="146"/>
    </row>
    <row r="888" spans="1:1" ht="16.5" customHeight="1" x14ac:dyDescent="0.2">
      <c r="A888" s="139"/>
    </row>
    <row r="889" spans="1:1" ht="16.5" customHeight="1" x14ac:dyDescent="0.2">
      <c r="A889" s="146"/>
    </row>
    <row r="890" spans="1:1" ht="16.5" customHeight="1" x14ac:dyDescent="0.2">
      <c r="A890" s="146"/>
    </row>
    <row r="891" spans="1:1" ht="16.5" customHeight="1" x14ac:dyDescent="0.2">
      <c r="A891" s="146"/>
    </row>
    <row r="892" spans="1:1" ht="16.5" customHeight="1" x14ac:dyDescent="0.2">
      <c r="A892" s="146"/>
    </row>
    <row r="893" spans="1:1" ht="16.5" customHeight="1" x14ac:dyDescent="0.5">
      <c r="A893" s="145"/>
    </row>
    <row r="894" spans="1:1" ht="16.5" customHeight="1" x14ac:dyDescent="0.2">
      <c r="A894" s="146"/>
    </row>
    <row r="895" spans="1:1" ht="16.5" customHeight="1" x14ac:dyDescent="0.2">
      <c r="A895" s="139"/>
    </row>
    <row r="896" spans="1:1" ht="16.5" customHeight="1" x14ac:dyDescent="0.2">
      <c r="A896" s="139"/>
    </row>
    <row r="897" spans="1:1" ht="16.5" customHeight="1" x14ac:dyDescent="0.2">
      <c r="A897" s="146"/>
    </row>
    <row r="898" spans="1:1" ht="16.5" customHeight="1" x14ac:dyDescent="0.2">
      <c r="A898" s="146"/>
    </row>
    <row r="899" spans="1:1" ht="16.5" customHeight="1" x14ac:dyDescent="0.2">
      <c r="A899" s="146"/>
    </row>
    <row r="900" spans="1:1" ht="16.5" customHeight="1" x14ac:dyDescent="0.2">
      <c r="A900" s="146"/>
    </row>
    <row r="901" spans="1:1" ht="16.5" customHeight="1" x14ac:dyDescent="0.2">
      <c r="A901" s="139"/>
    </row>
    <row r="902" spans="1:1" ht="16.5" customHeight="1" x14ac:dyDescent="0.2">
      <c r="A902" s="146"/>
    </row>
    <row r="903" spans="1:1" ht="16.5" customHeight="1" x14ac:dyDescent="0.2">
      <c r="A903" s="146"/>
    </row>
    <row r="904" spans="1:1" ht="16.5" customHeight="1" x14ac:dyDescent="0.2">
      <c r="A904" s="146"/>
    </row>
    <row r="905" spans="1:1" ht="16.5" customHeight="1" x14ac:dyDescent="0.2">
      <c r="A905" s="146"/>
    </row>
    <row r="906" spans="1:1" ht="16.5" customHeight="1" x14ac:dyDescent="0.2">
      <c r="A906" s="146"/>
    </row>
    <row r="907" spans="1:1" ht="16.5" customHeight="1" x14ac:dyDescent="0.2">
      <c r="A907" s="139"/>
    </row>
    <row r="908" spans="1:1" ht="16.5" customHeight="1" x14ac:dyDescent="0.2">
      <c r="A908" s="139"/>
    </row>
    <row r="909" spans="1:1" ht="16.5" customHeight="1" x14ac:dyDescent="0.2">
      <c r="A909" s="146"/>
    </row>
    <row r="910" spans="1:1" ht="16.5" customHeight="1" x14ac:dyDescent="0.2">
      <c r="A910" s="146"/>
    </row>
    <row r="911" spans="1:1" ht="16.5" customHeight="1" x14ac:dyDescent="0.2">
      <c r="A911" s="139"/>
    </row>
    <row r="912" spans="1:1" ht="16.5" customHeight="1" x14ac:dyDescent="0.5">
      <c r="A912" s="145"/>
    </row>
    <row r="913" spans="1:1" ht="16.5" customHeight="1" x14ac:dyDescent="0.2">
      <c r="A913" s="146"/>
    </row>
    <row r="914" spans="1:1" ht="16.5" customHeight="1" x14ac:dyDescent="0.2">
      <c r="A914" s="139"/>
    </row>
    <row r="915" spans="1:1" ht="16.5" customHeight="1" x14ac:dyDescent="0.2">
      <c r="A915" s="139"/>
    </row>
    <row r="916" spans="1:1" ht="16.5" customHeight="1" x14ac:dyDescent="0.2">
      <c r="A916" s="146"/>
    </row>
    <row r="917" spans="1:1" ht="16.5" customHeight="1" x14ac:dyDescent="0.5">
      <c r="A917" s="145"/>
    </row>
    <row r="918" spans="1:1" ht="16.5" customHeight="1" x14ac:dyDescent="0.2">
      <c r="A918" s="139"/>
    </row>
    <row r="919" spans="1:1" ht="16.5" customHeight="1" x14ac:dyDescent="0.2">
      <c r="A919" s="146"/>
    </row>
    <row r="920" spans="1:1" ht="16.5" customHeight="1" x14ac:dyDescent="0.2">
      <c r="A920" s="146"/>
    </row>
    <row r="921" spans="1:1" ht="16.5" customHeight="1" x14ac:dyDescent="0.2">
      <c r="A921" s="146"/>
    </row>
    <row r="922" spans="1:1" ht="16.5" customHeight="1" x14ac:dyDescent="0.2">
      <c r="A922" s="139"/>
    </row>
    <row r="923" spans="1:1" ht="16.5" customHeight="1" x14ac:dyDescent="0.2">
      <c r="A923" s="146"/>
    </row>
    <row r="924" spans="1:1" ht="16.5" customHeight="1" x14ac:dyDescent="0.2">
      <c r="A924" s="139"/>
    </row>
    <row r="925" spans="1:1" ht="16.5" customHeight="1" x14ac:dyDescent="0.2">
      <c r="A925" s="139"/>
    </row>
    <row r="926" spans="1:1" ht="16.5" customHeight="1" x14ac:dyDescent="0.2">
      <c r="A926" s="139"/>
    </row>
    <row r="927" spans="1:1" ht="16.5" customHeight="1" x14ac:dyDescent="0.2">
      <c r="A927" s="139"/>
    </row>
    <row r="928" spans="1:1" ht="16.5" customHeight="1" x14ac:dyDescent="0.2">
      <c r="A928" s="146"/>
    </row>
    <row r="929" spans="1:1" ht="16.5" customHeight="1" x14ac:dyDescent="0.2">
      <c r="A929" s="146"/>
    </row>
    <row r="930" spans="1:1" ht="16.5" customHeight="1" x14ac:dyDescent="0.2">
      <c r="A930" s="146"/>
    </row>
    <row r="931" spans="1:1" ht="16.5" customHeight="1" x14ac:dyDescent="0.2">
      <c r="A931" s="146"/>
    </row>
    <row r="932" spans="1:1" ht="16.5" customHeight="1" x14ac:dyDescent="0.2">
      <c r="A932" s="146"/>
    </row>
    <row r="933" spans="1:1" ht="16.5" customHeight="1" x14ac:dyDescent="0.2">
      <c r="A933" s="146"/>
    </row>
    <row r="934" spans="1:1" ht="16.5" customHeight="1" x14ac:dyDescent="0.2">
      <c r="A934" s="146"/>
    </row>
    <row r="935" spans="1:1" ht="16.5" customHeight="1" x14ac:dyDescent="0.2">
      <c r="A935" s="146"/>
    </row>
    <row r="936" spans="1:1" ht="16.5" customHeight="1" x14ac:dyDescent="0.2">
      <c r="A936" s="146"/>
    </row>
    <row r="937" spans="1:1" ht="16.5" customHeight="1" x14ac:dyDescent="0.2">
      <c r="A937" s="146"/>
    </row>
    <row r="938" spans="1:1" ht="16.5" customHeight="1" x14ac:dyDescent="0.2">
      <c r="A938" s="146"/>
    </row>
    <row r="939" spans="1:1" ht="16.5" customHeight="1" x14ac:dyDescent="0.2">
      <c r="A939" s="146"/>
    </row>
    <row r="940" spans="1:1" ht="16.5" customHeight="1" x14ac:dyDescent="0.2">
      <c r="A940" s="146"/>
    </row>
    <row r="941" spans="1:1" ht="16.5" customHeight="1" x14ac:dyDescent="0.2">
      <c r="A941" s="146"/>
    </row>
    <row r="942" spans="1:1" ht="16.5" customHeight="1" x14ac:dyDescent="0.2">
      <c r="A942" s="146"/>
    </row>
    <row r="943" spans="1:1" ht="16.5" customHeight="1" x14ac:dyDescent="0.2">
      <c r="A943" s="146"/>
    </row>
    <row r="944" spans="1:1" ht="16.5" customHeight="1" x14ac:dyDescent="0.2">
      <c r="A944" s="146"/>
    </row>
    <row r="945" spans="1:1" ht="16.5" customHeight="1" x14ac:dyDescent="0.2">
      <c r="A945" s="146"/>
    </row>
    <row r="946" spans="1:1" ht="16.5" customHeight="1" x14ac:dyDescent="0.2">
      <c r="A946" s="146"/>
    </row>
    <row r="947" spans="1:1" ht="16.5" customHeight="1" x14ac:dyDescent="0.2">
      <c r="A947" s="146"/>
    </row>
    <row r="948" spans="1:1" ht="16.5" customHeight="1" x14ac:dyDescent="0.2">
      <c r="A948" s="146"/>
    </row>
    <row r="949" spans="1:1" ht="16.5" customHeight="1" x14ac:dyDescent="0.5">
      <c r="A949" s="161"/>
    </row>
    <row r="950" spans="1:1" ht="16.5" customHeight="1" x14ac:dyDescent="0.5">
      <c r="A950" s="161"/>
    </row>
    <row r="951" spans="1:1" ht="16.5" customHeight="1" x14ac:dyDescent="0.2">
      <c r="A951" s="139"/>
    </row>
    <row r="952" spans="1:1" ht="16.5" customHeight="1" x14ac:dyDescent="0.2">
      <c r="A952" s="146"/>
    </row>
    <row r="953" spans="1:1" ht="16.5" customHeight="1" x14ac:dyDescent="0.2">
      <c r="A953" s="146"/>
    </row>
    <row r="954" spans="1:1" ht="16.5" customHeight="1" x14ac:dyDescent="0.2">
      <c r="A954" s="146"/>
    </row>
    <row r="955" spans="1:1" ht="16.5" customHeight="1" x14ac:dyDescent="0.2">
      <c r="A955" s="146"/>
    </row>
    <row r="956" spans="1:1" ht="16.5" customHeight="1" x14ac:dyDescent="0.2">
      <c r="A956" s="146"/>
    </row>
    <row r="957" spans="1:1" ht="16.5" customHeight="1" x14ac:dyDescent="0.2">
      <c r="A957" s="146"/>
    </row>
    <row r="958" spans="1:1" ht="16.5" customHeight="1" x14ac:dyDescent="0.2">
      <c r="A958" s="146"/>
    </row>
    <row r="959" spans="1:1" ht="16.5" customHeight="1" x14ac:dyDescent="0.2">
      <c r="A959" s="146"/>
    </row>
    <row r="960" spans="1:1" ht="16.5" customHeight="1" x14ac:dyDescent="0.2">
      <c r="A960" s="146"/>
    </row>
    <row r="961" spans="1:1" ht="16.5" customHeight="1" x14ac:dyDescent="0.2">
      <c r="A961" s="146"/>
    </row>
    <row r="962" spans="1:1" ht="16.5" customHeight="1" x14ac:dyDescent="0.2">
      <c r="A962" s="146"/>
    </row>
    <row r="963" spans="1:1" ht="16.5" customHeight="1" x14ac:dyDescent="0.2">
      <c r="A963" s="146"/>
    </row>
    <row r="964" spans="1:1" ht="16.5" customHeight="1" x14ac:dyDescent="0.2">
      <c r="A964" s="146"/>
    </row>
    <row r="965" spans="1:1" ht="16.5" customHeight="1" x14ac:dyDescent="0.2">
      <c r="A965" s="146"/>
    </row>
    <row r="966" spans="1:1" ht="16.5" customHeight="1" x14ac:dyDescent="0.2">
      <c r="A966" s="139"/>
    </row>
    <row r="967" spans="1:1" ht="16.5" customHeight="1" x14ac:dyDescent="0.2">
      <c r="A967" s="146"/>
    </row>
    <row r="968" spans="1:1" ht="16.5" customHeight="1" x14ac:dyDescent="0.2">
      <c r="A968" s="146"/>
    </row>
    <row r="969" spans="1:1" ht="16.5" customHeight="1" x14ac:dyDescent="0.2">
      <c r="A969" s="146"/>
    </row>
    <row r="970" spans="1:1" ht="16.5" customHeight="1" x14ac:dyDescent="0.2">
      <c r="A970" s="146"/>
    </row>
    <row r="971" spans="1:1" ht="16.5" customHeight="1" x14ac:dyDescent="0.2">
      <c r="A971" s="146"/>
    </row>
    <row r="972" spans="1:1" ht="16.5" customHeight="1" x14ac:dyDescent="0.2">
      <c r="A972" s="139"/>
    </row>
    <row r="973" spans="1:1" ht="16.5" customHeight="1" x14ac:dyDescent="0.2">
      <c r="A973" s="139"/>
    </row>
    <row r="974" spans="1:1" ht="16.5" customHeight="1" x14ac:dyDescent="0.2">
      <c r="A974" s="146"/>
    </row>
    <row r="975" spans="1:1" ht="16.5" customHeight="1" x14ac:dyDescent="0.2">
      <c r="A975" s="146"/>
    </row>
    <row r="976" spans="1:1" ht="16.5" customHeight="1" x14ac:dyDescent="0.2">
      <c r="A976" s="146"/>
    </row>
    <row r="977" spans="1:1" ht="16.5" customHeight="1" x14ac:dyDescent="0.2">
      <c r="A977" s="146"/>
    </row>
    <row r="978" spans="1:1" ht="16.5" customHeight="1" x14ac:dyDescent="0.2">
      <c r="A978" s="139"/>
    </row>
    <row r="979" spans="1:1" ht="16.5" customHeight="1" x14ac:dyDescent="0.2">
      <c r="A979" s="139"/>
    </row>
    <row r="980" spans="1:1" ht="16.5" customHeight="1" x14ac:dyDescent="0.2">
      <c r="A980" s="139"/>
    </row>
    <row r="981" spans="1:1" ht="16.5" customHeight="1" x14ac:dyDescent="0.2">
      <c r="A981" s="149"/>
    </row>
    <row r="982" spans="1:1" ht="16.5" customHeight="1" x14ac:dyDescent="0.2">
      <c r="A982" s="139"/>
    </row>
    <row r="983" spans="1:1" ht="16.5" customHeight="1" x14ac:dyDescent="0.2">
      <c r="A983" s="139"/>
    </row>
    <row r="984" spans="1:1" ht="16.5" customHeight="1" x14ac:dyDescent="0.2">
      <c r="A984" s="139"/>
    </row>
    <row r="985" spans="1:1" ht="16.5" customHeight="1" x14ac:dyDescent="0.5">
      <c r="A985" s="145"/>
    </row>
    <row r="986" spans="1:1" ht="16.5" customHeight="1" x14ac:dyDescent="0.5">
      <c r="A986" s="145"/>
    </row>
    <row r="987" spans="1:1" ht="16.5" customHeight="1" x14ac:dyDescent="0.5">
      <c r="A987" s="145"/>
    </row>
    <row r="988" spans="1:1" ht="16.5" customHeight="1" x14ac:dyDescent="0.5">
      <c r="A988" s="145"/>
    </row>
    <row r="989" spans="1:1" ht="16.5" customHeight="1" x14ac:dyDescent="0.2">
      <c r="A989" s="139"/>
    </row>
    <row r="990" spans="1:1" ht="16.5" customHeight="1" x14ac:dyDescent="0.2">
      <c r="A990" s="146"/>
    </row>
    <row r="991" spans="1:1" ht="16.5" customHeight="1" x14ac:dyDescent="0.2">
      <c r="A991" s="146"/>
    </row>
    <row r="992" spans="1:1" ht="16.5" customHeight="1" x14ac:dyDescent="0.2">
      <c r="A992" s="146"/>
    </row>
    <row r="993" spans="1:1" ht="16.5" customHeight="1" x14ac:dyDescent="0.2">
      <c r="A993" s="146"/>
    </row>
    <row r="994" spans="1:1" ht="16.5" customHeight="1" x14ac:dyDescent="0.2">
      <c r="A994" s="146"/>
    </row>
    <row r="995" spans="1:1" ht="16.5" customHeight="1" x14ac:dyDescent="0.2">
      <c r="A995" s="146"/>
    </row>
    <row r="996" spans="1:1" ht="16.5" customHeight="1" x14ac:dyDescent="0.2">
      <c r="A996" s="146"/>
    </row>
    <row r="997" spans="1:1" ht="16.5" customHeight="1" x14ac:dyDescent="0.2">
      <c r="A997" s="139"/>
    </row>
    <row r="998" spans="1:1" ht="16.5" customHeight="1" x14ac:dyDescent="0.2">
      <c r="A998" s="139"/>
    </row>
    <row r="999" spans="1:1" ht="16.5" customHeight="1" x14ac:dyDescent="0.5">
      <c r="A999" s="153"/>
    </row>
    <row r="1000" spans="1:1" ht="16.5" customHeight="1" x14ac:dyDescent="0.2">
      <c r="A1000" s="146"/>
    </row>
    <row r="1001" spans="1:1" ht="16.5" customHeight="1" x14ac:dyDescent="0.2">
      <c r="A1001" s="146"/>
    </row>
    <row r="1002" spans="1:1" ht="16.5" customHeight="1" x14ac:dyDescent="0.5">
      <c r="A1002" s="145"/>
    </row>
    <row r="1003" spans="1:1" ht="16.5" customHeight="1" x14ac:dyDescent="0.2">
      <c r="A1003" s="139"/>
    </row>
    <row r="1004" spans="1:1" ht="16.5" customHeight="1" x14ac:dyDescent="0.5">
      <c r="A1004" s="145"/>
    </row>
    <row r="1005" spans="1:1" ht="16.5" customHeight="1" x14ac:dyDescent="0.2">
      <c r="A1005" s="139"/>
    </row>
    <row r="1006" spans="1:1" ht="16.5" customHeight="1" x14ac:dyDescent="0.2">
      <c r="A1006" s="139"/>
    </row>
    <row r="1007" spans="1:1" ht="16.5" customHeight="1" x14ac:dyDescent="0.2">
      <c r="A1007" s="146"/>
    </row>
    <row r="1008" spans="1:1" ht="16.5" customHeight="1" x14ac:dyDescent="0.2">
      <c r="A1008" s="146"/>
    </row>
    <row r="1009" spans="1:1" ht="16.5" customHeight="1" x14ac:dyDescent="0.2">
      <c r="A1009" s="146"/>
    </row>
    <row r="1010" spans="1:1" ht="16.5" customHeight="1" x14ac:dyDescent="0.2">
      <c r="A1010" s="146"/>
    </row>
    <row r="1011" spans="1:1" ht="16.5" customHeight="1" x14ac:dyDescent="0.2">
      <c r="A1011" s="146"/>
    </row>
    <row r="1012" spans="1:1" ht="16.5" customHeight="1" x14ac:dyDescent="0.2">
      <c r="A1012" s="146"/>
    </row>
    <row r="1013" spans="1:1" ht="16.5" customHeight="1" x14ac:dyDescent="0.2">
      <c r="A1013" s="146"/>
    </row>
    <row r="1014" spans="1:1" ht="16.5" customHeight="1" x14ac:dyDescent="0.2">
      <c r="A1014" s="162"/>
    </row>
    <row r="1015" spans="1:1" ht="16.5" customHeight="1" x14ac:dyDescent="0.2">
      <c r="A1015" s="146"/>
    </row>
    <row r="1016" spans="1:1" ht="16.5" customHeight="1" x14ac:dyDescent="0.2">
      <c r="A1016" s="146"/>
    </row>
    <row r="1017" spans="1:1" ht="16.5" customHeight="1" x14ac:dyDescent="0.2">
      <c r="A1017" s="146"/>
    </row>
    <row r="1018" spans="1:1" ht="16.5" customHeight="1" x14ac:dyDescent="0.2">
      <c r="A1018" s="146"/>
    </row>
    <row r="1019" spans="1:1" ht="16.5" customHeight="1" x14ac:dyDescent="0.2">
      <c r="A1019" s="146"/>
    </row>
    <row r="1020" spans="1:1" ht="16.5" customHeight="1" x14ac:dyDescent="0.2">
      <c r="A1020" s="146"/>
    </row>
    <row r="1021" spans="1:1" ht="16.5" customHeight="1" x14ac:dyDescent="0.2">
      <c r="A1021" s="146"/>
    </row>
    <row r="1022" spans="1:1" ht="16.5" customHeight="1" x14ac:dyDescent="0.2">
      <c r="A1022" s="146"/>
    </row>
    <row r="1023" spans="1:1" ht="16.5" customHeight="1" x14ac:dyDescent="0.2">
      <c r="A1023" s="146"/>
    </row>
    <row r="1024" spans="1:1" ht="16.5" customHeight="1" x14ac:dyDescent="0.2">
      <c r="A1024" s="146"/>
    </row>
    <row r="1025" spans="1:1" ht="16.5" customHeight="1" x14ac:dyDescent="0.2">
      <c r="A1025" s="146"/>
    </row>
    <row r="1026" spans="1:1" ht="16.5" customHeight="1" x14ac:dyDescent="0.2">
      <c r="A1026" s="146"/>
    </row>
    <row r="1027" spans="1:1" ht="16.5" customHeight="1" x14ac:dyDescent="0.2">
      <c r="A1027" s="146"/>
    </row>
    <row r="1028" spans="1:1" ht="16.5" customHeight="1" x14ac:dyDescent="0.2">
      <c r="A1028" s="146"/>
    </row>
    <row r="1029" spans="1:1" ht="16.5" customHeight="1" x14ac:dyDescent="0.2">
      <c r="A1029" s="146"/>
    </row>
    <row r="1030" spans="1:1" ht="16.5" customHeight="1" x14ac:dyDescent="0.2">
      <c r="A1030" s="146"/>
    </row>
    <row r="1031" spans="1:1" ht="16.5" customHeight="1" x14ac:dyDescent="0.2">
      <c r="A1031" s="146"/>
    </row>
    <row r="1032" spans="1:1" ht="16.5" customHeight="1" x14ac:dyDescent="0.2">
      <c r="A1032" s="146"/>
    </row>
    <row r="1033" spans="1:1" ht="16.5" customHeight="1" x14ac:dyDescent="0.2">
      <c r="A1033" s="146"/>
    </row>
    <row r="1034" spans="1:1" ht="16.5" customHeight="1" x14ac:dyDescent="0.2">
      <c r="A1034" s="146"/>
    </row>
    <row r="1035" spans="1:1" ht="16.5" customHeight="1" x14ac:dyDescent="0.2">
      <c r="A1035" s="146"/>
    </row>
    <row r="1036" spans="1:1" ht="16.5" customHeight="1" x14ac:dyDescent="0.2">
      <c r="A1036" s="146"/>
    </row>
    <row r="1037" spans="1:1" ht="16.5" customHeight="1" x14ac:dyDescent="0.2">
      <c r="A1037" s="146"/>
    </row>
    <row r="1038" spans="1:1" ht="16.5" customHeight="1" x14ac:dyDescent="0.2">
      <c r="A1038" s="146"/>
    </row>
    <row r="1039" spans="1:1" ht="16.5" customHeight="1" x14ac:dyDescent="0.2">
      <c r="A1039" s="146"/>
    </row>
    <row r="1040" spans="1:1" ht="16.5" customHeight="1" x14ac:dyDescent="0.2">
      <c r="A1040" s="146"/>
    </row>
    <row r="1041" spans="1:1" ht="16.5" customHeight="1" x14ac:dyDescent="0.2">
      <c r="A1041" s="146"/>
    </row>
    <row r="1042" spans="1:1" ht="16.5" customHeight="1" x14ac:dyDescent="0.2">
      <c r="A1042" s="146"/>
    </row>
    <row r="1043" spans="1:1" ht="16.5" customHeight="1" x14ac:dyDescent="0.2">
      <c r="A1043" s="146"/>
    </row>
    <row r="1044" spans="1:1" ht="16.5" customHeight="1" x14ac:dyDescent="0.2">
      <c r="A1044" s="146"/>
    </row>
    <row r="1045" spans="1:1" ht="16.5" customHeight="1" x14ac:dyDescent="0.2">
      <c r="A1045" s="146"/>
    </row>
    <row r="1046" spans="1:1" ht="16.5" customHeight="1" x14ac:dyDescent="0.2">
      <c r="A1046" s="146"/>
    </row>
    <row r="1047" spans="1:1" ht="16.5" customHeight="1" x14ac:dyDescent="0.2">
      <c r="A1047" s="146"/>
    </row>
    <row r="1048" spans="1:1" ht="16.5" customHeight="1" x14ac:dyDescent="0.2">
      <c r="A1048" s="146"/>
    </row>
    <row r="1049" spans="1:1" ht="16.5" customHeight="1" x14ac:dyDescent="0.2">
      <c r="A1049" s="139"/>
    </row>
    <row r="1050" spans="1:1" ht="16.5" customHeight="1" x14ac:dyDescent="0.2">
      <c r="A1050" s="146"/>
    </row>
    <row r="1051" spans="1:1" ht="16.5" customHeight="1" x14ac:dyDescent="0.2">
      <c r="A1051" s="146"/>
    </row>
    <row r="1052" spans="1:1" ht="16.5" customHeight="1" x14ac:dyDescent="0.2">
      <c r="A1052" s="146"/>
    </row>
    <row r="1053" spans="1:1" ht="16.5" customHeight="1" x14ac:dyDescent="0.2">
      <c r="A1053" s="146"/>
    </row>
    <row r="1054" spans="1:1" ht="16.5" customHeight="1" x14ac:dyDescent="0.2">
      <c r="A1054" s="139"/>
    </row>
    <row r="1055" spans="1:1" ht="16.5" customHeight="1" x14ac:dyDescent="0.5">
      <c r="A1055" s="145"/>
    </row>
    <row r="1056" spans="1:1" ht="16.5" customHeight="1" x14ac:dyDescent="0.2">
      <c r="A1056" s="146"/>
    </row>
    <row r="1057" spans="1:1" ht="16.5" customHeight="1" x14ac:dyDescent="0.5">
      <c r="A1057" s="145"/>
    </row>
    <row r="1058" spans="1:1" ht="16.5" customHeight="1" x14ac:dyDescent="0.2">
      <c r="A1058" s="146"/>
    </row>
    <row r="1059" spans="1:1" ht="16.5" customHeight="1" x14ac:dyDescent="0.2">
      <c r="A1059" s="139"/>
    </row>
    <row r="1060" spans="1:1" ht="16.5" customHeight="1" x14ac:dyDescent="0.5">
      <c r="A1060" s="145"/>
    </row>
    <row r="1061" spans="1:1" ht="16.5" customHeight="1" x14ac:dyDescent="0.5">
      <c r="A1061" s="145"/>
    </row>
    <row r="1062" spans="1:1" ht="16.5" customHeight="1" x14ac:dyDescent="0.2">
      <c r="A1062" s="139"/>
    </row>
    <row r="1063" spans="1:1" ht="16.5" customHeight="1" x14ac:dyDescent="0.2">
      <c r="A1063" s="146"/>
    </row>
    <row r="1064" spans="1:1" ht="16.5" customHeight="1" x14ac:dyDescent="0.2">
      <c r="A1064" s="149"/>
    </row>
    <row r="1065" spans="1:1" ht="16.5" customHeight="1" x14ac:dyDescent="0.2">
      <c r="A1065" s="139"/>
    </row>
    <row r="1066" spans="1:1" ht="16.5" customHeight="1" x14ac:dyDescent="0.2">
      <c r="A1066" s="139"/>
    </row>
    <row r="1067" spans="1:1" ht="16.5" customHeight="1" x14ac:dyDescent="0.2">
      <c r="A1067" s="139"/>
    </row>
    <row r="1068" spans="1:1" ht="16.5" customHeight="1" x14ac:dyDescent="0.2">
      <c r="A1068" s="146"/>
    </row>
    <row r="1069" spans="1:1" ht="16.5" customHeight="1" x14ac:dyDescent="0.5">
      <c r="A1069" s="145"/>
    </row>
    <row r="1070" spans="1:1" ht="16.5" customHeight="1" x14ac:dyDescent="0.5">
      <c r="A1070" s="145"/>
    </row>
    <row r="1071" spans="1:1" ht="16.5" customHeight="1" x14ac:dyDescent="0.2">
      <c r="A1071" s="146"/>
    </row>
    <row r="1072" spans="1:1" ht="16.5" customHeight="1" x14ac:dyDescent="0.2">
      <c r="A1072" s="139"/>
    </row>
    <row r="1073" spans="1:1" ht="16.5" customHeight="1" x14ac:dyDescent="0.2">
      <c r="A1073" s="146"/>
    </row>
    <row r="1074" spans="1:1" ht="16.5" customHeight="1" x14ac:dyDescent="0.2">
      <c r="A1074" s="139"/>
    </row>
    <row r="1075" spans="1:1" ht="16.5" customHeight="1" x14ac:dyDescent="0.2">
      <c r="A1075" s="146"/>
    </row>
    <row r="1076" spans="1:1" ht="16.5" customHeight="1" x14ac:dyDescent="0.2">
      <c r="A1076" s="146"/>
    </row>
    <row r="1077" spans="1:1" ht="16.5" customHeight="1" x14ac:dyDescent="0.5">
      <c r="A1077" s="145"/>
    </row>
    <row r="1078" spans="1:1" ht="16.5" customHeight="1" x14ac:dyDescent="0.2">
      <c r="A1078" s="139"/>
    </row>
    <row r="1079" spans="1:1" ht="16.5" customHeight="1" x14ac:dyDescent="0.2">
      <c r="A1079" s="146"/>
    </row>
    <row r="1080" spans="1:1" ht="16.5" customHeight="1" x14ac:dyDescent="0.2">
      <c r="A1080" s="146"/>
    </row>
    <row r="1081" spans="1:1" ht="16.5" customHeight="1" x14ac:dyDescent="0.2">
      <c r="A1081" s="146"/>
    </row>
    <row r="1082" spans="1:1" ht="16.5" customHeight="1" x14ac:dyDescent="0.2">
      <c r="A1082" s="139"/>
    </row>
    <row r="1083" spans="1:1" ht="16.5" customHeight="1" x14ac:dyDescent="0.2">
      <c r="A1083" s="146"/>
    </row>
    <row r="1084" spans="1:1" ht="16.5" customHeight="1" x14ac:dyDescent="0.2">
      <c r="A1084" s="146"/>
    </row>
    <row r="1085" spans="1:1" ht="16.5" customHeight="1" x14ac:dyDescent="0.2">
      <c r="A1085" s="146"/>
    </row>
    <row r="1086" spans="1:1" ht="16.5" customHeight="1" x14ac:dyDescent="0.2">
      <c r="A1086" s="139"/>
    </row>
    <row r="1087" spans="1:1" ht="16.5" customHeight="1" x14ac:dyDescent="0.2">
      <c r="A1087" s="139"/>
    </row>
    <row r="1088" spans="1:1" ht="16.5" customHeight="1" x14ac:dyDescent="0.2">
      <c r="A1088" s="146"/>
    </row>
    <row r="1089" spans="1:1" ht="16.5" customHeight="1" x14ac:dyDescent="0.2">
      <c r="A1089" s="139"/>
    </row>
    <row r="1090" spans="1:1" ht="16.5" customHeight="1" x14ac:dyDescent="0.2">
      <c r="A1090" s="146"/>
    </row>
    <row r="1091" spans="1:1" ht="16.5" customHeight="1" x14ac:dyDescent="0.2">
      <c r="A1091" s="146"/>
    </row>
    <row r="1092" spans="1:1" ht="16.5" customHeight="1" x14ac:dyDescent="0.2">
      <c r="A1092" s="139"/>
    </row>
    <row r="1093" spans="1:1" ht="16.5" customHeight="1" x14ac:dyDescent="0.2">
      <c r="A1093" s="139"/>
    </row>
    <row r="1094" spans="1:1" ht="16.5" customHeight="1" x14ac:dyDescent="0.5">
      <c r="A1094" s="145"/>
    </row>
    <row r="1095" spans="1:1" ht="16.5" customHeight="1" x14ac:dyDescent="0.2">
      <c r="A1095" s="146"/>
    </row>
    <row r="1096" spans="1:1" ht="16.5" customHeight="1" x14ac:dyDescent="0.2">
      <c r="A1096" s="139"/>
    </row>
    <row r="1097" spans="1:1" ht="16.5" customHeight="1" x14ac:dyDescent="0.2">
      <c r="A1097" s="146"/>
    </row>
    <row r="1098" spans="1:1" ht="16.5" customHeight="1" x14ac:dyDescent="0.2">
      <c r="A1098" s="139"/>
    </row>
    <row r="1099" spans="1:1" ht="16.5" customHeight="1" x14ac:dyDescent="0.2">
      <c r="A1099" s="139"/>
    </row>
    <row r="1100" spans="1:1" ht="16.5" customHeight="1" x14ac:dyDescent="0.2">
      <c r="A1100" s="146"/>
    </row>
    <row r="1101" spans="1:1" ht="16.5" customHeight="1" x14ac:dyDescent="0.2">
      <c r="A1101" s="146"/>
    </row>
    <row r="1102" spans="1:1" ht="16.5" customHeight="1" x14ac:dyDescent="0.2">
      <c r="A1102" s="139"/>
    </row>
    <row r="1103" spans="1:1" ht="16.5" customHeight="1" x14ac:dyDescent="0.5">
      <c r="A1103" s="153"/>
    </row>
    <row r="1104" spans="1:1" ht="16.5" customHeight="1" x14ac:dyDescent="0.5">
      <c r="A1104" s="145"/>
    </row>
    <row r="1105" spans="1:1" ht="16.5" customHeight="1" x14ac:dyDescent="0.2">
      <c r="A1105" s="139"/>
    </row>
    <row r="1106" spans="1:1" ht="16.5" customHeight="1" x14ac:dyDescent="0.5">
      <c r="A1106" s="145"/>
    </row>
    <row r="1107" spans="1:1" ht="16.5" customHeight="1" x14ac:dyDescent="0.5">
      <c r="A1107" s="145"/>
    </row>
    <row r="1108" spans="1:1" ht="16.5" customHeight="1" x14ac:dyDescent="0.2">
      <c r="A1108" s="139"/>
    </row>
    <row r="1109" spans="1:1" ht="16.5" customHeight="1" x14ac:dyDescent="0.2">
      <c r="A1109" s="146"/>
    </row>
    <row r="1110" spans="1:1" ht="16.5" customHeight="1" x14ac:dyDescent="0.2">
      <c r="A1110" s="146"/>
    </row>
    <row r="1111" spans="1:1" ht="16.5" customHeight="1" x14ac:dyDescent="0.2">
      <c r="A1111" s="139"/>
    </row>
    <row r="1112" spans="1:1" ht="16.5" customHeight="1" x14ac:dyDescent="0.2">
      <c r="A1112" s="146"/>
    </row>
    <row r="1113" spans="1:1" ht="16.5" customHeight="1" x14ac:dyDescent="0.2">
      <c r="A1113" s="146"/>
    </row>
    <row r="1114" spans="1:1" ht="16.5" customHeight="1" x14ac:dyDescent="0.2">
      <c r="A1114" s="139"/>
    </row>
    <row r="1115" spans="1:1" ht="16.5" customHeight="1" x14ac:dyDescent="0.5">
      <c r="A1115" s="145"/>
    </row>
    <row r="1116" spans="1:1" ht="16.5" customHeight="1" x14ac:dyDescent="0.5">
      <c r="A1116" s="145"/>
    </row>
    <row r="1117" spans="1:1" ht="16.5" customHeight="1" x14ac:dyDescent="0.2">
      <c r="A1117" s="139"/>
    </row>
    <row r="1118" spans="1:1" ht="16.5" customHeight="1" x14ac:dyDescent="0.2">
      <c r="A1118" s="146"/>
    </row>
    <row r="1119" spans="1:1" ht="16.5" customHeight="1" x14ac:dyDescent="0.2">
      <c r="A1119" s="146"/>
    </row>
    <row r="1120" spans="1:1" ht="16.5" customHeight="1" x14ac:dyDescent="0.2">
      <c r="A1120" s="139"/>
    </row>
    <row r="1121" spans="1:1" ht="16.5" customHeight="1" x14ac:dyDescent="0.2">
      <c r="A1121" s="139"/>
    </row>
    <row r="1122" spans="1:1" ht="16.5" customHeight="1" x14ac:dyDescent="0.5">
      <c r="A1122" s="145"/>
    </row>
    <row r="1123" spans="1:1" ht="16.5" customHeight="1" x14ac:dyDescent="0.2">
      <c r="A1123" s="139"/>
    </row>
    <row r="1124" spans="1:1" ht="16.5" customHeight="1" x14ac:dyDescent="0.5">
      <c r="A1124" s="145"/>
    </row>
    <row r="1125" spans="1:1" ht="16.5" customHeight="1" x14ac:dyDescent="0.2">
      <c r="A1125" s="139"/>
    </row>
    <row r="1126" spans="1:1" ht="16.5" customHeight="1" x14ac:dyDescent="0.5">
      <c r="A1126" s="145"/>
    </row>
    <row r="1127" spans="1:1" ht="16.5" customHeight="1" x14ac:dyDescent="0.2">
      <c r="A1127" s="139"/>
    </row>
    <row r="1128" spans="1:1" ht="16.5" customHeight="1" x14ac:dyDescent="0.2">
      <c r="A1128" s="146"/>
    </row>
    <row r="1129" spans="1:1" ht="16.5" customHeight="1" x14ac:dyDescent="0.2">
      <c r="A1129" s="139"/>
    </row>
    <row r="1130" spans="1:1" ht="16.5" customHeight="1" x14ac:dyDescent="0.5">
      <c r="A1130" s="145"/>
    </row>
    <row r="1131" spans="1:1" ht="16.5" customHeight="1" x14ac:dyDescent="0.2">
      <c r="A1131" s="139"/>
    </row>
    <row r="1132" spans="1:1" ht="16.5" customHeight="1" x14ac:dyDescent="0.2">
      <c r="A1132" s="139"/>
    </row>
    <row r="1133" spans="1:1" ht="16.5" customHeight="1" x14ac:dyDescent="0.2">
      <c r="A1133" s="139"/>
    </row>
    <row r="1134" spans="1:1" ht="16.5" customHeight="1" x14ac:dyDescent="0.2">
      <c r="A1134" s="146"/>
    </row>
    <row r="1135" spans="1:1" ht="16.5" customHeight="1" x14ac:dyDescent="0.2">
      <c r="A1135" s="139"/>
    </row>
    <row r="1136" spans="1:1" ht="16.5" customHeight="1" x14ac:dyDescent="0.2">
      <c r="A1136" s="146"/>
    </row>
    <row r="1137" spans="1:1" ht="16.5" customHeight="1" x14ac:dyDescent="0.2">
      <c r="A1137" s="139"/>
    </row>
    <row r="1138" spans="1:1" ht="16.5" customHeight="1" x14ac:dyDescent="0.2">
      <c r="A1138" s="139"/>
    </row>
    <row r="1139" spans="1:1" ht="16.5" customHeight="1" x14ac:dyDescent="0.2">
      <c r="A1139" s="139"/>
    </row>
    <row r="1140" spans="1:1" ht="16.5" customHeight="1" x14ac:dyDescent="0.2">
      <c r="A1140" s="139"/>
    </row>
    <row r="1141" spans="1:1" ht="16.5" customHeight="1" x14ac:dyDescent="0.2">
      <c r="A1141" s="139"/>
    </row>
    <row r="1142" spans="1:1" ht="16.5" customHeight="1" x14ac:dyDescent="0.2">
      <c r="A1142" s="146"/>
    </row>
    <row r="1143" spans="1:1" ht="16.5" customHeight="1" x14ac:dyDescent="0.2">
      <c r="A1143" s="146"/>
    </row>
    <row r="1144" spans="1:1" ht="16.5" customHeight="1" x14ac:dyDescent="0.2">
      <c r="A1144" s="139"/>
    </row>
    <row r="1145" spans="1:1" ht="16.5" customHeight="1" x14ac:dyDescent="0.2">
      <c r="A1145" s="139"/>
    </row>
    <row r="1146" spans="1:1" ht="16.5" customHeight="1" x14ac:dyDescent="0.2">
      <c r="A1146" s="139"/>
    </row>
    <row r="1147" spans="1:1" ht="16.5" customHeight="1" x14ac:dyDescent="0.2">
      <c r="A1147" s="139"/>
    </row>
    <row r="1148" spans="1:1" ht="16.5" customHeight="1" x14ac:dyDescent="0.2">
      <c r="A1148" s="139"/>
    </row>
    <row r="1149" spans="1:1" ht="16.5" customHeight="1" x14ac:dyDescent="0.2">
      <c r="A1149" s="139"/>
    </row>
    <row r="1150" spans="1:1" ht="16.5" customHeight="1" x14ac:dyDescent="0.2">
      <c r="A1150" s="146"/>
    </row>
    <row r="1151" spans="1:1" ht="16.5" customHeight="1" x14ac:dyDescent="0.2">
      <c r="A1151" s="146"/>
    </row>
    <row r="1152" spans="1:1" ht="16.5" customHeight="1" x14ac:dyDescent="0.5">
      <c r="A1152" s="145"/>
    </row>
    <row r="1153" spans="1:1" ht="16.5" customHeight="1" x14ac:dyDescent="0.2">
      <c r="A1153" s="146"/>
    </row>
    <row r="1154" spans="1:1" ht="16.5" customHeight="1" x14ac:dyDescent="0.2">
      <c r="A1154" s="139"/>
    </row>
    <row r="1155" spans="1:1" ht="16.5" customHeight="1" x14ac:dyDescent="0.2">
      <c r="A1155" s="146"/>
    </row>
    <row r="1156" spans="1:1" ht="16.5" customHeight="1" x14ac:dyDescent="0.2">
      <c r="A1156" s="146"/>
    </row>
    <row r="1157" spans="1:1" ht="16.5" customHeight="1" x14ac:dyDescent="0.5">
      <c r="A1157" s="145"/>
    </row>
    <row r="1158" spans="1:1" ht="16.5" customHeight="1" x14ac:dyDescent="0.2">
      <c r="A1158" s="146"/>
    </row>
    <row r="1159" spans="1:1" ht="16.5" customHeight="1" x14ac:dyDescent="0.2">
      <c r="A1159" s="146"/>
    </row>
    <row r="1160" spans="1:1" ht="16.5" customHeight="1" x14ac:dyDescent="0.2">
      <c r="A1160" s="146"/>
    </row>
    <row r="1161" spans="1:1" ht="16.5" customHeight="1" x14ac:dyDescent="0.2">
      <c r="A1161" s="146"/>
    </row>
    <row r="1162" spans="1:1" ht="16.5" customHeight="1" x14ac:dyDescent="0.2">
      <c r="A1162" s="139"/>
    </row>
    <row r="1163" spans="1:1" ht="16.5" customHeight="1" x14ac:dyDescent="0.2">
      <c r="A1163" s="139"/>
    </row>
    <row r="1164" spans="1:1" ht="16.5" customHeight="1" x14ac:dyDescent="0.5">
      <c r="A1164" s="153"/>
    </row>
    <row r="1165" spans="1:1" ht="16.5" customHeight="1" x14ac:dyDescent="0.2">
      <c r="A1165" s="146"/>
    </row>
    <row r="1166" spans="1:1" ht="16.5" customHeight="1" x14ac:dyDescent="0.2">
      <c r="A1166" s="146"/>
    </row>
    <row r="1167" spans="1:1" ht="16.5" customHeight="1" x14ac:dyDescent="0.2">
      <c r="A1167" s="139"/>
    </row>
    <row r="1168" spans="1:1" ht="16.5" customHeight="1" x14ac:dyDescent="0.2">
      <c r="A1168" s="139"/>
    </row>
    <row r="1169" spans="1:1" ht="16.5" customHeight="1" x14ac:dyDescent="0.2">
      <c r="A1169" s="139"/>
    </row>
    <row r="1170" spans="1:1" ht="16.5" customHeight="1" x14ac:dyDescent="0.2">
      <c r="A1170" s="139"/>
    </row>
    <row r="1171" spans="1:1" ht="16.5" customHeight="1" x14ac:dyDescent="0.2">
      <c r="A1171" s="139"/>
    </row>
    <row r="1172" spans="1:1" ht="16.5" customHeight="1" x14ac:dyDescent="0.2">
      <c r="A1172" s="146"/>
    </row>
    <row r="1173" spans="1:1" ht="16.5" customHeight="1" x14ac:dyDescent="0.2">
      <c r="A1173" s="146"/>
    </row>
    <row r="1174" spans="1:1" ht="16.5" customHeight="1" x14ac:dyDescent="0.2">
      <c r="A1174" s="139"/>
    </row>
    <row r="1175" spans="1:1" ht="16.5" customHeight="1" x14ac:dyDescent="0.2">
      <c r="A1175" s="146"/>
    </row>
    <row r="1176" spans="1:1" ht="16.5" customHeight="1" x14ac:dyDescent="0.2">
      <c r="A1176" s="146"/>
    </row>
    <row r="1177" spans="1:1" ht="16.5" customHeight="1" x14ac:dyDescent="0.2">
      <c r="A1177" s="139"/>
    </row>
    <row r="1178" spans="1:1" ht="16.5" customHeight="1" x14ac:dyDescent="0.2">
      <c r="A1178" s="146"/>
    </row>
    <row r="1179" spans="1:1" ht="16.5" customHeight="1" x14ac:dyDescent="0.2">
      <c r="A1179" s="146"/>
    </row>
    <row r="1180" spans="1:1" ht="16.5" customHeight="1" x14ac:dyDescent="0.2">
      <c r="A1180" s="139"/>
    </row>
    <row r="1181" spans="1:1" ht="16.5" customHeight="1" x14ac:dyDescent="0.2">
      <c r="A1181" s="139"/>
    </row>
    <row r="1182" spans="1:1" ht="16.5" customHeight="1" x14ac:dyDescent="0.2">
      <c r="A1182" s="146"/>
    </row>
    <row r="1183" spans="1:1" ht="16.5" customHeight="1" x14ac:dyDescent="0.2">
      <c r="A1183" s="146"/>
    </row>
    <row r="1184" spans="1:1" ht="16.5" customHeight="1" x14ac:dyDescent="0.2">
      <c r="A1184" s="139"/>
    </row>
    <row r="1185" spans="1:1" ht="16.5" customHeight="1" x14ac:dyDescent="0.2">
      <c r="A1185" s="146"/>
    </row>
    <row r="1186" spans="1:1" ht="16.5" customHeight="1" x14ac:dyDescent="0.2">
      <c r="A1186" s="139"/>
    </row>
    <row r="1187" spans="1:1" ht="16.5" customHeight="1" x14ac:dyDescent="0.2">
      <c r="A1187" s="146"/>
    </row>
    <row r="1188" spans="1:1" ht="16.5" customHeight="1" x14ac:dyDescent="0.2">
      <c r="A1188" s="146"/>
    </row>
    <row r="1189" spans="1:1" ht="16.5" customHeight="1" x14ac:dyDescent="0.2">
      <c r="A1189" s="139"/>
    </row>
    <row r="1190" spans="1:1" ht="16.5" customHeight="1" x14ac:dyDescent="0.2">
      <c r="A1190" s="139"/>
    </row>
    <row r="1191" spans="1:1" ht="16.5" customHeight="1" x14ac:dyDescent="0.2">
      <c r="A1191" s="146"/>
    </row>
    <row r="1192" spans="1:1" ht="16.5" customHeight="1" x14ac:dyDescent="0.2">
      <c r="A1192" s="139"/>
    </row>
    <row r="1193" spans="1:1" ht="16.5" customHeight="1" x14ac:dyDescent="0.2">
      <c r="A1193" s="139"/>
    </row>
    <row r="1194" spans="1:1" ht="16.5" customHeight="1" x14ac:dyDescent="0.2">
      <c r="A1194" s="139"/>
    </row>
    <row r="1195" spans="1:1" ht="16.5" customHeight="1" x14ac:dyDescent="0.2">
      <c r="A1195" s="139"/>
    </row>
    <row r="1196" spans="1:1" ht="16.5" customHeight="1" x14ac:dyDescent="0.2">
      <c r="A1196" s="139"/>
    </row>
    <row r="1197" spans="1:1" ht="16.5" customHeight="1" x14ac:dyDescent="0.2">
      <c r="A1197" s="139"/>
    </row>
    <row r="1198" spans="1:1" ht="16.5" customHeight="1" x14ac:dyDescent="0.2">
      <c r="A1198" s="139"/>
    </row>
    <row r="1199" spans="1:1" ht="16.5" customHeight="1" x14ac:dyDescent="0.2">
      <c r="A1199" s="146"/>
    </row>
    <row r="1200" spans="1:1" ht="16.5" customHeight="1" x14ac:dyDescent="0.2">
      <c r="A1200" s="139"/>
    </row>
    <row r="1201" spans="1:1" ht="16.5" customHeight="1" x14ac:dyDescent="0.2">
      <c r="A1201" s="139"/>
    </row>
    <row r="1202" spans="1:1" ht="16.5" customHeight="1" x14ac:dyDescent="0.2">
      <c r="A1202" s="139"/>
    </row>
    <row r="1203" spans="1:1" ht="16.5" customHeight="1" x14ac:dyDescent="0.2">
      <c r="A1203" s="139"/>
    </row>
    <row r="1204" spans="1:1" ht="16.5" customHeight="1" x14ac:dyDescent="0.2">
      <c r="A1204" s="146"/>
    </row>
    <row r="1205" spans="1:1" ht="16.5" customHeight="1" x14ac:dyDescent="0.2">
      <c r="A1205" s="139"/>
    </row>
    <row r="1206" spans="1:1" ht="16.5" customHeight="1" x14ac:dyDescent="0.5">
      <c r="A1206" s="145"/>
    </row>
    <row r="1207" spans="1:1" ht="16.5" customHeight="1" x14ac:dyDescent="0.2">
      <c r="A1207" s="139"/>
    </row>
    <row r="1208" spans="1:1" ht="16.5" customHeight="1" x14ac:dyDescent="0.2">
      <c r="A1208" s="146"/>
    </row>
    <row r="1209" spans="1:1" ht="16.5" customHeight="1" x14ac:dyDescent="0.2">
      <c r="A1209" s="139"/>
    </row>
    <row r="1210" spans="1:1" ht="16.5" customHeight="1" x14ac:dyDescent="0.2">
      <c r="A1210" s="146"/>
    </row>
    <row r="1211" spans="1:1" ht="16.5" customHeight="1" x14ac:dyDescent="0.2">
      <c r="A1211" s="139"/>
    </row>
    <row r="1212" spans="1:1" ht="16.5" customHeight="1" x14ac:dyDescent="0.5">
      <c r="A1212" s="145"/>
    </row>
    <row r="1213" spans="1:1" ht="16.5" customHeight="1" x14ac:dyDescent="0.2">
      <c r="A1213" s="146"/>
    </row>
    <row r="1214" spans="1:1" ht="16.5" customHeight="1" x14ac:dyDescent="0.2">
      <c r="A1214" s="146"/>
    </row>
    <row r="1215" spans="1:1" ht="16.5" customHeight="1" x14ac:dyDescent="0.2">
      <c r="A1215" s="139"/>
    </row>
    <row r="1216" spans="1:1" ht="16.5" customHeight="1" x14ac:dyDescent="0.2">
      <c r="A1216" s="146"/>
    </row>
    <row r="1217" spans="1:1" ht="16.5" customHeight="1" x14ac:dyDescent="0.2">
      <c r="A1217" s="146"/>
    </row>
    <row r="1218" spans="1:1" ht="16.5" customHeight="1" x14ac:dyDescent="0.5">
      <c r="A1218" s="145"/>
    </row>
    <row r="1219" spans="1:1" ht="16.5" customHeight="1" x14ac:dyDescent="0.2">
      <c r="A1219" s="139"/>
    </row>
    <row r="1220" spans="1:1" ht="16.5" customHeight="1" x14ac:dyDescent="0.2">
      <c r="A1220" s="146"/>
    </row>
    <row r="1221" spans="1:1" ht="16.5" customHeight="1" x14ac:dyDescent="0.2">
      <c r="A1221" s="139"/>
    </row>
    <row r="1222" spans="1:1" ht="16.5" customHeight="1" x14ac:dyDescent="0.2">
      <c r="A1222" s="139"/>
    </row>
    <row r="1223" spans="1:1" ht="16.5" customHeight="1" x14ac:dyDescent="0.2">
      <c r="A1223" s="146"/>
    </row>
    <row r="1224" spans="1:1" ht="16.5" customHeight="1" x14ac:dyDescent="0.2">
      <c r="A1224" s="139"/>
    </row>
    <row r="1225" spans="1:1" ht="16.5" customHeight="1" x14ac:dyDescent="0.2">
      <c r="A1225" s="139"/>
    </row>
    <row r="1226" spans="1:1" ht="16.5" customHeight="1" x14ac:dyDescent="0.2">
      <c r="A1226" s="139"/>
    </row>
    <row r="1227" spans="1:1" ht="16.5" customHeight="1" x14ac:dyDescent="0.2">
      <c r="A1227" s="146"/>
    </row>
    <row r="1228" spans="1:1" ht="16.5" customHeight="1" x14ac:dyDescent="0.2">
      <c r="A1228" s="139"/>
    </row>
    <row r="1229" spans="1:1" ht="16.5" customHeight="1" x14ac:dyDescent="0.2">
      <c r="A1229" s="146"/>
    </row>
    <row r="1230" spans="1:1" ht="16.5" customHeight="1" x14ac:dyDescent="0.2">
      <c r="A1230" s="139"/>
    </row>
    <row r="1231" spans="1:1" ht="16.5" customHeight="1" x14ac:dyDescent="0.2">
      <c r="A1231" s="139"/>
    </row>
    <row r="1232" spans="1:1" ht="16.5" customHeight="1" x14ac:dyDescent="0.2">
      <c r="A1232" s="139"/>
    </row>
    <row r="1233" spans="1:1" ht="16.5" customHeight="1" x14ac:dyDescent="0.2">
      <c r="A1233" s="139"/>
    </row>
    <row r="1234" spans="1:1" ht="16.5" customHeight="1" x14ac:dyDescent="0.2">
      <c r="A1234" s="146"/>
    </row>
    <row r="1235" spans="1:1" ht="16.5" customHeight="1" x14ac:dyDescent="0.2">
      <c r="A1235" s="146"/>
    </row>
    <row r="1236" spans="1:1" ht="16.5" customHeight="1" x14ac:dyDescent="0.2">
      <c r="A1236" s="146"/>
    </row>
    <row r="1237" spans="1:1" ht="16.5" customHeight="1" x14ac:dyDescent="0.2">
      <c r="A1237" s="139"/>
    </row>
    <row r="1238" spans="1:1" ht="16.5" customHeight="1" x14ac:dyDescent="0.2">
      <c r="A1238" s="146"/>
    </row>
    <row r="1239" spans="1:1" ht="16.5" customHeight="1" x14ac:dyDescent="0.2">
      <c r="A1239" s="146"/>
    </row>
    <row r="1240" spans="1:1" ht="16.5" customHeight="1" x14ac:dyDescent="0.2">
      <c r="A1240" s="146"/>
    </row>
    <row r="1241" spans="1:1" ht="16.5" customHeight="1" x14ac:dyDescent="0.2">
      <c r="A1241" s="139"/>
    </row>
    <row r="1242" spans="1:1" ht="16.5" customHeight="1" x14ac:dyDescent="0.2">
      <c r="A1242" s="139"/>
    </row>
    <row r="1243" spans="1:1" ht="16.5" customHeight="1" x14ac:dyDescent="0.2">
      <c r="A1243" s="146"/>
    </row>
    <row r="1244" spans="1:1" ht="16.5" customHeight="1" x14ac:dyDescent="0.2">
      <c r="A1244" s="139"/>
    </row>
    <row r="1245" spans="1:1" ht="16.5" customHeight="1" x14ac:dyDescent="0.2">
      <c r="A1245" s="139"/>
    </row>
    <row r="1246" spans="1:1" ht="16.5" customHeight="1" x14ac:dyDescent="0.2">
      <c r="A1246" s="146"/>
    </row>
    <row r="1247" spans="1:1" ht="16.5" customHeight="1" x14ac:dyDescent="0.2">
      <c r="A1247" s="146"/>
    </row>
    <row r="1248" spans="1:1" ht="16.5" customHeight="1" x14ac:dyDescent="0.2">
      <c r="A1248" s="139"/>
    </row>
    <row r="1249" spans="1:1" ht="16.5" customHeight="1" x14ac:dyDescent="0.55000000000000004">
      <c r="A1249" s="152"/>
    </row>
    <row r="1250" spans="1:1" ht="16.5" customHeight="1" x14ac:dyDescent="0.2">
      <c r="A1250" s="146"/>
    </row>
    <row r="1251" spans="1:1" ht="16.5" customHeight="1" x14ac:dyDescent="0.2">
      <c r="A1251" s="146"/>
    </row>
    <row r="1252" spans="1:1" ht="16.5" customHeight="1" x14ac:dyDescent="0.2">
      <c r="A1252" s="146"/>
    </row>
    <row r="1253" spans="1:1" ht="16.5" customHeight="1" x14ac:dyDescent="0.2">
      <c r="A1253" s="146"/>
    </row>
    <row r="1254" spans="1:1" ht="16.5" customHeight="1" x14ac:dyDescent="0.2">
      <c r="A1254" s="146"/>
    </row>
    <row r="1255" spans="1:1" ht="16.5" customHeight="1" x14ac:dyDescent="0.2">
      <c r="A1255" s="139"/>
    </row>
    <row r="1256" spans="1:1" ht="16.5" customHeight="1" x14ac:dyDescent="0.2">
      <c r="A1256" s="146"/>
    </row>
    <row r="1257" spans="1:1" ht="16.5" customHeight="1" x14ac:dyDescent="0.2">
      <c r="A1257" s="146"/>
    </row>
    <row r="1258" spans="1:1" ht="16.5" customHeight="1" x14ac:dyDescent="0.2">
      <c r="A1258" s="146"/>
    </row>
    <row r="1259" spans="1:1" ht="16.5" customHeight="1" x14ac:dyDescent="0.2">
      <c r="A1259" s="139"/>
    </row>
    <row r="1260" spans="1:1" ht="16.5" customHeight="1" x14ac:dyDescent="0.2">
      <c r="A1260" s="146"/>
    </row>
    <row r="1261" spans="1:1" ht="16.5" customHeight="1" x14ac:dyDescent="0.2">
      <c r="A1261" s="146"/>
    </row>
    <row r="1262" spans="1:1" ht="16.5" customHeight="1" x14ac:dyDescent="0.2">
      <c r="A1262" s="139"/>
    </row>
    <row r="1263" spans="1:1" ht="16.5" customHeight="1" x14ac:dyDescent="0.5">
      <c r="A1263" s="145"/>
    </row>
    <row r="1264" spans="1:1" ht="16.5" customHeight="1" x14ac:dyDescent="0.5">
      <c r="A1264" s="153"/>
    </row>
    <row r="1265" spans="1:1" ht="16.5" customHeight="1" x14ac:dyDescent="0.2">
      <c r="A1265" s="146"/>
    </row>
    <row r="1266" spans="1:1" ht="16.5" customHeight="1" x14ac:dyDescent="0.5">
      <c r="A1266" s="153"/>
    </row>
    <row r="1267" spans="1:1" ht="16.5" customHeight="1" x14ac:dyDescent="0.5">
      <c r="A1267" s="153"/>
    </row>
    <row r="1268" spans="1:1" ht="16.5" customHeight="1" x14ac:dyDescent="0.2">
      <c r="A1268" s="139"/>
    </row>
    <row r="1269" spans="1:1" ht="16.5" customHeight="1" x14ac:dyDescent="0.2">
      <c r="A1269" s="146"/>
    </row>
    <row r="1270" spans="1:1" ht="16.5" customHeight="1" x14ac:dyDescent="0.2">
      <c r="A1270" s="146"/>
    </row>
    <row r="1271" spans="1:1" ht="16.5" customHeight="1" x14ac:dyDescent="0.2">
      <c r="A1271" s="146"/>
    </row>
    <row r="1272" spans="1:1" ht="16.5" customHeight="1" x14ac:dyDescent="0.2">
      <c r="A1272" s="146"/>
    </row>
    <row r="1273" spans="1:1" ht="16.5" customHeight="1" x14ac:dyDescent="0.2">
      <c r="A1273" s="146"/>
    </row>
    <row r="1274" spans="1:1" ht="16.5" customHeight="1" x14ac:dyDescent="0.2">
      <c r="A1274" s="146"/>
    </row>
    <row r="1275" spans="1:1" ht="16.5" customHeight="1" x14ac:dyDescent="0.5">
      <c r="A1275" s="145"/>
    </row>
    <row r="1276" spans="1:1" ht="16.5" customHeight="1" x14ac:dyDescent="0.2">
      <c r="A1276" s="139"/>
    </row>
    <row r="1277" spans="1:1" ht="16.5" customHeight="1" x14ac:dyDescent="0.2">
      <c r="A1277" s="146"/>
    </row>
    <row r="1278" spans="1:1" ht="16.5" customHeight="1" x14ac:dyDescent="0.2">
      <c r="A1278" s="146"/>
    </row>
    <row r="1279" spans="1:1" ht="16.5" customHeight="1" x14ac:dyDescent="0.2">
      <c r="A1279" s="146"/>
    </row>
    <row r="1280" spans="1:1" ht="16.5" customHeight="1" x14ac:dyDescent="0.2">
      <c r="A1280" s="146"/>
    </row>
    <row r="1281" spans="1:1" ht="16.5" customHeight="1" x14ac:dyDescent="0.2">
      <c r="A1281" s="146"/>
    </row>
    <row r="1282" spans="1:1" ht="16.5" customHeight="1" x14ac:dyDescent="0.2">
      <c r="A1282" s="139"/>
    </row>
    <row r="1283" spans="1:1" ht="16.5" customHeight="1" x14ac:dyDescent="0.2">
      <c r="A1283" s="139"/>
    </row>
    <row r="1284" spans="1:1" ht="16.5" customHeight="1" x14ac:dyDescent="0.2">
      <c r="A1284" s="139"/>
    </row>
    <row r="1285" spans="1:1" ht="16.5" customHeight="1" x14ac:dyDescent="0.2">
      <c r="A1285" s="139"/>
    </row>
    <row r="1286" spans="1:1" ht="16.5" customHeight="1" x14ac:dyDescent="0.2">
      <c r="A1286" s="149"/>
    </row>
    <row r="1287" spans="1:1" ht="16.5" customHeight="1" x14ac:dyDescent="0.2">
      <c r="A1287" s="139"/>
    </row>
    <row r="1288" spans="1:1" ht="16.5" customHeight="1" x14ac:dyDescent="0.2">
      <c r="A1288" s="139"/>
    </row>
    <row r="1289" spans="1:1" ht="16.5" customHeight="1" x14ac:dyDescent="0.2">
      <c r="A1289" s="139"/>
    </row>
    <row r="1290" spans="1:1" ht="16.5" customHeight="1" x14ac:dyDescent="0.2">
      <c r="A1290" s="146"/>
    </row>
    <row r="1291" spans="1:1" ht="16.5" customHeight="1" x14ac:dyDescent="0.2">
      <c r="A1291" s="146"/>
    </row>
    <row r="1292" spans="1:1" ht="16.5" customHeight="1" x14ac:dyDescent="0.2">
      <c r="A1292" s="139"/>
    </row>
    <row r="1293" spans="1:1" ht="16.5" customHeight="1" x14ac:dyDescent="0.2">
      <c r="A1293" s="146"/>
    </row>
    <row r="1294" spans="1:1" ht="16.5" customHeight="1" x14ac:dyDescent="0.2">
      <c r="A1294" s="139"/>
    </row>
    <row r="1295" spans="1:1" ht="16.5" customHeight="1" x14ac:dyDescent="0.2">
      <c r="A1295" s="139"/>
    </row>
    <row r="1296" spans="1:1" ht="16.5" customHeight="1" x14ac:dyDescent="0.55000000000000004">
      <c r="A1296" s="163"/>
    </row>
    <row r="1297" spans="1:1" ht="16.5" customHeight="1" x14ac:dyDescent="0.55000000000000004">
      <c r="A1297" s="163"/>
    </row>
    <row r="1298" spans="1:1" ht="16.5" customHeight="1" x14ac:dyDescent="0.2">
      <c r="A1298" s="139"/>
    </row>
    <row r="1299" spans="1:1" ht="16.5" customHeight="1" x14ac:dyDescent="0.2">
      <c r="A1299" s="139"/>
    </row>
    <row r="1300" spans="1:1" ht="16.5" customHeight="1" x14ac:dyDescent="0.55000000000000004">
      <c r="A1300" s="163"/>
    </row>
    <row r="1301" spans="1:1" ht="16.5" customHeight="1" x14ac:dyDescent="0.55000000000000004">
      <c r="A1301" s="163"/>
    </row>
    <row r="1302" spans="1:1" ht="16.5" customHeight="1" x14ac:dyDescent="0.2">
      <c r="A1302" s="139"/>
    </row>
    <row r="1303" spans="1:1" ht="16.5" customHeight="1" x14ac:dyDescent="0.2">
      <c r="A1303" s="139"/>
    </row>
    <row r="1304" spans="1:1" ht="16.5" customHeight="1" x14ac:dyDescent="0.2">
      <c r="A1304" s="146"/>
    </row>
    <row r="1305" spans="1:1" ht="16.5" customHeight="1" x14ac:dyDescent="0.2">
      <c r="A1305" s="146"/>
    </row>
    <row r="1306" spans="1:1" ht="16.5" customHeight="1" x14ac:dyDescent="0.2">
      <c r="A1306" s="146"/>
    </row>
    <row r="1307" spans="1:1" ht="16.5" customHeight="1" x14ac:dyDescent="0.2">
      <c r="A1307" s="146"/>
    </row>
    <row r="1308" spans="1:1" ht="16.5" customHeight="1" x14ac:dyDescent="0.2">
      <c r="A1308" s="146"/>
    </row>
    <row r="1309" spans="1:1" ht="16.5" customHeight="1" x14ac:dyDescent="0.2">
      <c r="A1309" s="139"/>
    </row>
    <row r="1310" spans="1:1" ht="16.5" customHeight="1" x14ac:dyDescent="0.2">
      <c r="A1310" s="139"/>
    </row>
    <row r="1311" spans="1:1" ht="16.5" customHeight="1" x14ac:dyDescent="0.2">
      <c r="A1311" s="146"/>
    </row>
    <row r="1312" spans="1:1" ht="16.5" customHeight="1" x14ac:dyDescent="0.2">
      <c r="A1312" s="146"/>
    </row>
    <row r="1313" spans="1:1" ht="16.5" customHeight="1" x14ac:dyDescent="0.2">
      <c r="A1313" s="146"/>
    </row>
    <row r="1314" spans="1:1" ht="16.5" customHeight="1" x14ac:dyDescent="0.2">
      <c r="A1314" s="146"/>
    </row>
    <row r="1315" spans="1:1" ht="16.5" customHeight="1" x14ac:dyDescent="0.2">
      <c r="A1315" s="149"/>
    </row>
    <row r="1316" spans="1:1" ht="16.5" customHeight="1" x14ac:dyDescent="0.2">
      <c r="A1316" s="139"/>
    </row>
    <row r="1317" spans="1:1" ht="16.5" customHeight="1" x14ac:dyDescent="0.2">
      <c r="A1317" s="139"/>
    </row>
    <row r="1318" spans="1:1" ht="16.5" customHeight="1" x14ac:dyDescent="0.2">
      <c r="A1318" s="139"/>
    </row>
    <row r="1319" spans="1:1" ht="16.5" customHeight="1" x14ac:dyDescent="0.2">
      <c r="A1319" s="139"/>
    </row>
    <row r="1320" spans="1:1" ht="16.5" customHeight="1" x14ac:dyDescent="0.2">
      <c r="A1320" s="146"/>
    </row>
    <row r="1321" spans="1:1" ht="16.5" customHeight="1" x14ac:dyDescent="0.2">
      <c r="A1321" s="146"/>
    </row>
    <row r="1322" spans="1:1" ht="16.5" customHeight="1" x14ac:dyDescent="0.2">
      <c r="A1322" s="139"/>
    </row>
    <row r="1323" spans="1:1" ht="16.5" customHeight="1" x14ac:dyDescent="0.2">
      <c r="A1323" s="146"/>
    </row>
    <row r="1324" spans="1:1" ht="16.5" customHeight="1" x14ac:dyDescent="0.2">
      <c r="A1324" s="139"/>
    </row>
    <row r="1325" spans="1:1" ht="16.5" customHeight="1" x14ac:dyDescent="0.2">
      <c r="A1325" s="146"/>
    </row>
    <row r="1326" spans="1:1" ht="16.5" customHeight="1" x14ac:dyDescent="0.2">
      <c r="A1326" s="139"/>
    </row>
    <row r="1327" spans="1:1" ht="16.5" customHeight="1" x14ac:dyDescent="0.2">
      <c r="A1327" s="146"/>
    </row>
    <row r="1328" spans="1:1" ht="16.5" customHeight="1" x14ac:dyDescent="0.5">
      <c r="A1328" s="145"/>
    </row>
    <row r="1329" spans="1:1" ht="16.5" customHeight="1" x14ac:dyDescent="0.2">
      <c r="A1329" s="139"/>
    </row>
    <row r="1330" spans="1:1" ht="16.5" customHeight="1" x14ac:dyDescent="0.2">
      <c r="A1330" s="146"/>
    </row>
    <row r="1331" spans="1:1" ht="16.5" customHeight="1" x14ac:dyDescent="0.2">
      <c r="A1331" s="146"/>
    </row>
    <row r="1332" spans="1:1" ht="16.5" customHeight="1" x14ac:dyDescent="0.2">
      <c r="A1332" s="139"/>
    </row>
    <row r="1333" spans="1:1" ht="16.5" customHeight="1" x14ac:dyDescent="0.2">
      <c r="A1333" s="146"/>
    </row>
    <row r="1334" spans="1:1" ht="16.5" customHeight="1" x14ac:dyDescent="0.2">
      <c r="A1334" s="146"/>
    </row>
    <row r="1335" spans="1:1" ht="16.5" customHeight="1" x14ac:dyDescent="0.2">
      <c r="A1335" s="139"/>
    </row>
    <row r="1336" spans="1:1" ht="16.5" customHeight="1" x14ac:dyDescent="0.2">
      <c r="A1336" s="146"/>
    </row>
    <row r="1337" spans="1:1" ht="16.5" customHeight="1" x14ac:dyDescent="0.2">
      <c r="A1337" s="139"/>
    </row>
    <row r="1338" spans="1:1" ht="16.5" customHeight="1" x14ac:dyDescent="0.2">
      <c r="A1338" s="146"/>
    </row>
    <row r="1339" spans="1:1" ht="16.5" customHeight="1" x14ac:dyDescent="0.2">
      <c r="A1339" s="139"/>
    </row>
    <row r="1340" spans="1:1" ht="16.5" customHeight="1" x14ac:dyDescent="0.2">
      <c r="A1340" s="146"/>
    </row>
    <row r="1341" spans="1:1" ht="16.5" customHeight="1" x14ac:dyDescent="0.2">
      <c r="A1341" s="146"/>
    </row>
    <row r="1342" spans="1:1" ht="16.5" customHeight="1" x14ac:dyDescent="0.2">
      <c r="A1342" s="146"/>
    </row>
    <row r="1343" spans="1:1" ht="16.5" customHeight="1" x14ac:dyDescent="0.2">
      <c r="A1343" s="139"/>
    </row>
    <row r="1344" spans="1:1" ht="16.5" customHeight="1" x14ac:dyDescent="0.2">
      <c r="A1344" s="139"/>
    </row>
    <row r="1345" spans="1:1" ht="16.5" customHeight="1" x14ac:dyDescent="0.2">
      <c r="A1345" s="146"/>
    </row>
    <row r="1346" spans="1:1" ht="16.5" customHeight="1" x14ac:dyDescent="0.2">
      <c r="A1346" s="146"/>
    </row>
    <row r="1347" spans="1:1" ht="16.5" customHeight="1" x14ac:dyDescent="0.2">
      <c r="A1347" s="139"/>
    </row>
    <row r="1348" spans="1:1" ht="16.5" customHeight="1" x14ac:dyDescent="0.2">
      <c r="A1348" s="139"/>
    </row>
    <row r="1349" spans="1:1" ht="16.5" customHeight="1" x14ac:dyDescent="0.2">
      <c r="A1349" s="139"/>
    </row>
    <row r="1350" spans="1:1" ht="16.5" customHeight="1" x14ac:dyDescent="0.2">
      <c r="A1350" s="146"/>
    </row>
    <row r="1351" spans="1:1" ht="16.5" customHeight="1" x14ac:dyDescent="0.2">
      <c r="A1351" s="146"/>
    </row>
    <row r="1352" spans="1:1" ht="16.5" customHeight="1" x14ac:dyDescent="0.5">
      <c r="A1352" s="145"/>
    </row>
    <row r="1353" spans="1:1" ht="16.5" customHeight="1" x14ac:dyDescent="0.2">
      <c r="A1353" s="139"/>
    </row>
    <row r="1354" spans="1:1" ht="16.5" customHeight="1" x14ac:dyDescent="0.2">
      <c r="A1354" s="146"/>
    </row>
    <row r="1355" spans="1:1" ht="16.5" customHeight="1" x14ac:dyDescent="0.2">
      <c r="A1355" s="146"/>
    </row>
    <row r="1356" spans="1:1" ht="16.5" customHeight="1" x14ac:dyDescent="0.2">
      <c r="A1356" s="149"/>
    </row>
    <row r="1357" spans="1:1" ht="16.5" customHeight="1" x14ac:dyDescent="0.2">
      <c r="A1357" s="139"/>
    </row>
    <row r="1358" spans="1:1" ht="16.5" customHeight="1" x14ac:dyDescent="0.2">
      <c r="A1358" s="139"/>
    </row>
    <row r="1359" spans="1:1" ht="16.5" customHeight="1" x14ac:dyDescent="0.2">
      <c r="A1359" s="139"/>
    </row>
    <row r="1360" spans="1:1" ht="16.5" customHeight="1" x14ac:dyDescent="0.5">
      <c r="A1360" s="145"/>
    </row>
    <row r="1361" spans="1:1" ht="16.5" customHeight="1" x14ac:dyDescent="0.5">
      <c r="A1361" s="145"/>
    </row>
    <row r="1362" spans="1:1" ht="16.5" customHeight="1" x14ac:dyDescent="0.2">
      <c r="A1362" s="146"/>
    </row>
    <row r="1363" spans="1:1" ht="16.5" customHeight="1" x14ac:dyDescent="0.2">
      <c r="A1363" s="139"/>
    </row>
    <row r="1364" spans="1:1" ht="16.5" customHeight="1" x14ac:dyDescent="0.5">
      <c r="A1364" s="145"/>
    </row>
    <row r="1365" spans="1:1" ht="16.5" customHeight="1" x14ac:dyDescent="0.2">
      <c r="A1365" s="146"/>
    </row>
    <row r="1366" spans="1:1" ht="16.5" customHeight="1" x14ac:dyDescent="0.2">
      <c r="A1366" s="146"/>
    </row>
    <row r="1367" spans="1:1" ht="16.5" customHeight="1" x14ac:dyDescent="0.2">
      <c r="A1367" s="139"/>
    </row>
    <row r="1368" spans="1:1" ht="16.5" customHeight="1" x14ac:dyDescent="0.2">
      <c r="A1368" s="139"/>
    </row>
    <row r="1369" spans="1:1" ht="16.5" customHeight="1" x14ac:dyDescent="0.5">
      <c r="A1369" s="153"/>
    </row>
    <row r="1370" spans="1:1" ht="16.5" customHeight="1" x14ac:dyDescent="0.2">
      <c r="A1370" s="139"/>
    </row>
    <row r="1371" spans="1:1" ht="16.5" customHeight="1" x14ac:dyDescent="0.5">
      <c r="A1371" s="153"/>
    </row>
    <row r="1372" spans="1:1" ht="16.5" customHeight="1" x14ac:dyDescent="0.2">
      <c r="A1372" s="139"/>
    </row>
    <row r="1373" spans="1:1" ht="16.5" customHeight="1" x14ac:dyDescent="0.2">
      <c r="A1373" s="139"/>
    </row>
    <row r="1374" spans="1:1" ht="16.5" customHeight="1" x14ac:dyDescent="0.2">
      <c r="A1374" s="146"/>
    </row>
    <row r="1375" spans="1:1" ht="16.5" customHeight="1" x14ac:dyDescent="0.2">
      <c r="A1375" s="146"/>
    </row>
    <row r="1376" spans="1:1" ht="16.5" customHeight="1" x14ac:dyDescent="0.5">
      <c r="A1376" s="145"/>
    </row>
    <row r="1377" spans="1:1" ht="16.5" customHeight="1" x14ac:dyDescent="0.2">
      <c r="A1377" s="139"/>
    </row>
    <row r="1378" spans="1:1" ht="16.5" customHeight="1" x14ac:dyDescent="0.2">
      <c r="A1378" s="146"/>
    </row>
    <row r="1379" spans="1:1" ht="16.5" customHeight="1" x14ac:dyDescent="0.5">
      <c r="A1379" s="145"/>
    </row>
    <row r="1380" spans="1:1" ht="16.5" customHeight="1" x14ac:dyDescent="0.2">
      <c r="A1380" s="139"/>
    </row>
    <row r="1381" spans="1:1" ht="16.5" customHeight="1" x14ac:dyDescent="0.2">
      <c r="A1381" s="146"/>
    </row>
    <row r="1382" spans="1:1" ht="16.5" customHeight="1" x14ac:dyDescent="0.2">
      <c r="A1382" s="146"/>
    </row>
    <row r="1383" spans="1:1" ht="16.5" customHeight="1" x14ac:dyDescent="0.2">
      <c r="A1383" s="146"/>
    </row>
    <row r="1384" spans="1:1" ht="16.5" customHeight="1" x14ac:dyDescent="0.2">
      <c r="A1384" s="139"/>
    </row>
    <row r="1385" spans="1:1" ht="16.5" customHeight="1" x14ac:dyDescent="0.2">
      <c r="A1385" s="146"/>
    </row>
    <row r="1386" spans="1:1" ht="16.5" customHeight="1" x14ac:dyDescent="0.2">
      <c r="A1386" s="146"/>
    </row>
    <row r="1387" spans="1:1" ht="16.5" customHeight="1" x14ac:dyDescent="0.2">
      <c r="A1387" s="146"/>
    </row>
    <row r="1388" spans="1:1" ht="16.5" customHeight="1" x14ac:dyDescent="0.2">
      <c r="A1388" s="139"/>
    </row>
    <row r="1389" spans="1:1" ht="16.5" customHeight="1" x14ac:dyDescent="0.2">
      <c r="A1389" s="146"/>
    </row>
    <row r="1390" spans="1:1" ht="16.5" customHeight="1" x14ac:dyDescent="0.2">
      <c r="A1390" s="146"/>
    </row>
    <row r="1391" spans="1:1" ht="16.5" customHeight="1" x14ac:dyDescent="0.2">
      <c r="A1391" s="146"/>
    </row>
    <row r="1392" spans="1:1" ht="16.5" customHeight="1" x14ac:dyDescent="0.2">
      <c r="A1392" s="139"/>
    </row>
    <row r="1393" spans="1:1" ht="16.5" customHeight="1" x14ac:dyDescent="0.2">
      <c r="A1393" s="146"/>
    </row>
    <row r="1394" spans="1:1" ht="16.5" customHeight="1" x14ac:dyDescent="0.2">
      <c r="A1394" s="146"/>
    </row>
    <row r="1395" spans="1:1" ht="16.5" customHeight="1" x14ac:dyDescent="0.2">
      <c r="A1395" s="146"/>
    </row>
    <row r="1396" spans="1:1" ht="16.5" customHeight="1" x14ac:dyDescent="0.2">
      <c r="A1396" s="139"/>
    </row>
    <row r="1397" spans="1:1" ht="16.5" customHeight="1" x14ac:dyDescent="0.2">
      <c r="A1397" s="146"/>
    </row>
    <row r="1398" spans="1:1" ht="16.5" customHeight="1" x14ac:dyDescent="0.2">
      <c r="A1398" s="146"/>
    </row>
    <row r="1399" spans="1:1" ht="16.5" customHeight="1" x14ac:dyDescent="0.2">
      <c r="A1399" s="146"/>
    </row>
    <row r="1400" spans="1:1" ht="16.5" customHeight="1" x14ac:dyDescent="0.2">
      <c r="A1400" s="139"/>
    </row>
    <row r="1401" spans="1:1" ht="16.5" customHeight="1" x14ac:dyDescent="0.2">
      <c r="A1401" s="146"/>
    </row>
    <row r="1402" spans="1:1" ht="16.5" customHeight="1" x14ac:dyDescent="0.2">
      <c r="A1402" s="146"/>
    </row>
    <row r="1403" spans="1:1" ht="16.5" customHeight="1" x14ac:dyDescent="0.2">
      <c r="A1403" s="146"/>
    </row>
    <row r="1404" spans="1:1" ht="16.5" customHeight="1" x14ac:dyDescent="0.2">
      <c r="A1404" s="146"/>
    </row>
    <row r="1405" spans="1:1" ht="16.5" customHeight="1" x14ac:dyDescent="0.2">
      <c r="A1405" s="139"/>
    </row>
    <row r="1406" spans="1:1" ht="16.5" customHeight="1" x14ac:dyDescent="0.2">
      <c r="A1406" s="146"/>
    </row>
    <row r="1407" spans="1:1" ht="16.5" customHeight="1" x14ac:dyDescent="0.2">
      <c r="A1407" s="146"/>
    </row>
    <row r="1408" spans="1:1" ht="16.5" customHeight="1" x14ac:dyDescent="0.2">
      <c r="A1408" s="146"/>
    </row>
    <row r="1409" spans="1:1" ht="16.5" customHeight="1" x14ac:dyDescent="0.2">
      <c r="A1409" s="146"/>
    </row>
    <row r="1410" spans="1:1" ht="16.5" customHeight="1" x14ac:dyDescent="0.2">
      <c r="A1410" s="146"/>
    </row>
    <row r="1411" spans="1:1" ht="16.5" customHeight="1" x14ac:dyDescent="0.2">
      <c r="A1411" s="146"/>
    </row>
    <row r="1412" spans="1:1" ht="16.5" customHeight="1" x14ac:dyDescent="0.2">
      <c r="A1412" s="146"/>
    </row>
    <row r="1413" spans="1:1" ht="16.5" customHeight="1" x14ac:dyDescent="0.2">
      <c r="A1413" s="139"/>
    </row>
    <row r="1414" spans="1:1" ht="16.5" customHeight="1" x14ac:dyDescent="0.2">
      <c r="A1414" s="146"/>
    </row>
    <row r="1415" spans="1:1" ht="16.5" customHeight="1" x14ac:dyDescent="0.2">
      <c r="A1415" s="146"/>
    </row>
    <row r="1416" spans="1:1" ht="16.5" customHeight="1" x14ac:dyDescent="0.2">
      <c r="A1416" s="146"/>
    </row>
    <row r="1417" spans="1:1" ht="16.5" customHeight="1" x14ac:dyDescent="0.2">
      <c r="A1417" s="146"/>
    </row>
    <row r="1418" spans="1:1" ht="16.5" customHeight="1" x14ac:dyDescent="0.2">
      <c r="A1418" s="146"/>
    </row>
    <row r="1419" spans="1:1" ht="16.5" customHeight="1" x14ac:dyDescent="0.2">
      <c r="A1419" s="146"/>
    </row>
    <row r="1420" spans="1:1" ht="16.5" customHeight="1" x14ac:dyDescent="0.5">
      <c r="A1420" s="145"/>
    </row>
    <row r="1421" spans="1:1" ht="16.5" customHeight="1" x14ac:dyDescent="0.2">
      <c r="A1421" s="139"/>
    </row>
    <row r="1422" spans="1:1" ht="16.5" customHeight="1" x14ac:dyDescent="0.2">
      <c r="A1422" s="139"/>
    </row>
    <row r="1423" spans="1:1" ht="16.5" customHeight="1" x14ac:dyDescent="0.2">
      <c r="A1423" s="139"/>
    </row>
    <row r="1424" spans="1:1" ht="16.5" customHeight="1" x14ac:dyDescent="0.2">
      <c r="A1424" s="146"/>
    </row>
    <row r="1425" spans="1:1" ht="16.5" customHeight="1" x14ac:dyDescent="0.2">
      <c r="A1425" s="146"/>
    </row>
    <row r="1426" spans="1:1" ht="16.5" customHeight="1" x14ac:dyDescent="0.2">
      <c r="A1426" s="139"/>
    </row>
    <row r="1427" spans="1:1" ht="16.5" customHeight="1" x14ac:dyDescent="0.5">
      <c r="A1427" s="153"/>
    </row>
    <row r="1428" spans="1:1" ht="16.5" customHeight="1" x14ac:dyDescent="0.2">
      <c r="A1428" s="146"/>
    </row>
    <row r="1429" spans="1:1" ht="16.5" customHeight="1" x14ac:dyDescent="0.2">
      <c r="A1429" s="146"/>
    </row>
    <row r="1430" spans="1:1" ht="16.5" customHeight="1" x14ac:dyDescent="0.2">
      <c r="A1430" s="139"/>
    </row>
    <row r="1431" spans="1:1" ht="16.5" customHeight="1" x14ac:dyDescent="0.5">
      <c r="A1431" s="145"/>
    </row>
    <row r="1432" spans="1:1" ht="16.5" customHeight="1" x14ac:dyDescent="0.2">
      <c r="A1432" s="146"/>
    </row>
    <row r="1433" spans="1:1" ht="16.5" customHeight="1" x14ac:dyDescent="0.2">
      <c r="A1433" s="139"/>
    </row>
    <row r="1434" spans="1:1" ht="16.5" customHeight="1" x14ac:dyDescent="0.2">
      <c r="A1434" s="139"/>
    </row>
    <row r="1435" spans="1:1" ht="16.5" customHeight="1" x14ac:dyDescent="0.2">
      <c r="A1435" s="146"/>
    </row>
    <row r="1436" spans="1:1" ht="16.5" customHeight="1" x14ac:dyDescent="0.5">
      <c r="A1436" s="153"/>
    </row>
    <row r="1437" spans="1:1" ht="16.5" customHeight="1" x14ac:dyDescent="0.2">
      <c r="A1437" s="146"/>
    </row>
    <row r="1438" spans="1:1" ht="16.5" customHeight="1" x14ac:dyDescent="0.2">
      <c r="A1438" s="139"/>
    </row>
    <row r="1439" spans="1:1" ht="16.5" customHeight="1" x14ac:dyDescent="0.2">
      <c r="A1439" s="146"/>
    </row>
    <row r="1440" spans="1:1" ht="16.5" customHeight="1" x14ac:dyDescent="0.2">
      <c r="A1440" s="146"/>
    </row>
    <row r="1441" spans="1:1" ht="16.5" customHeight="1" x14ac:dyDescent="0.2">
      <c r="A1441" s="146"/>
    </row>
    <row r="1442" spans="1:1" ht="16.5" customHeight="1" x14ac:dyDescent="0.2">
      <c r="A1442" s="139"/>
    </row>
    <row r="1443" spans="1:1" ht="16.5" customHeight="1" x14ac:dyDescent="0.2">
      <c r="A1443" s="146"/>
    </row>
    <row r="1444" spans="1:1" ht="16.5" customHeight="1" x14ac:dyDescent="0.55000000000000004">
      <c r="A1444" s="163"/>
    </row>
    <row r="1445" spans="1:1" ht="16.5" customHeight="1" x14ac:dyDescent="0.5">
      <c r="A1445" s="145"/>
    </row>
    <row r="1446" spans="1:1" ht="16.5" customHeight="1" x14ac:dyDescent="0.2">
      <c r="A1446" s="164"/>
    </row>
    <row r="1447" spans="1:1" ht="16.5" customHeight="1" x14ac:dyDescent="0.5">
      <c r="A1447" s="153"/>
    </row>
    <row r="1448" spans="1:1" ht="16.5" customHeight="1" x14ac:dyDescent="0.2">
      <c r="A1448" s="159"/>
    </row>
    <row r="1449" spans="1:1" ht="16.5" customHeight="1" x14ac:dyDescent="0.2">
      <c r="A1449" s="164"/>
    </row>
    <row r="1450" spans="1:1" ht="16.5" customHeight="1" x14ac:dyDescent="0.2">
      <c r="A1450" s="164"/>
    </row>
    <row r="1451" spans="1:1" ht="16.5" customHeight="1" x14ac:dyDescent="0.2">
      <c r="A1451" s="164"/>
    </row>
    <row r="1452" spans="1:1" ht="16.5" customHeight="1" x14ac:dyDescent="0.2">
      <c r="A1452" s="164"/>
    </row>
    <row r="1453" spans="1:1" ht="16.5" customHeight="1" x14ac:dyDescent="0.2">
      <c r="A1453" s="164"/>
    </row>
    <row r="1454" spans="1:1" ht="16.5" customHeight="1" x14ac:dyDescent="0.55000000000000004">
      <c r="A1454" s="163"/>
    </row>
    <row r="1455" spans="1:1" ht="16.5" customHeight="1" x14ac:dyDescent="0.2">
      <c r="A1455" s="164"/>
    </row>
    <row r="1456" spans="1:1" ht="16.5" customHeight="1" x14ac:dyDescent="0.2">
      <c r="A1456" s="164"/>
    </row>
    <row r="1457" spans="1:1" ht="16.5" customHeight="1" x14ac:dyDescent="0.2">
      <c r="A1457" s="165"/>
    </row>
    <row r="1458" spans="1:1" ht="16.5" customHeight="1" x14ac:dyDescent="0.2">
      <c r="A1458" s="164"/>
    </row>
    <row r="1459" spans="1:1" ht="16.5" customHeight="1" x14ac:dyDescent="0.2">
      <c r="A1459" s="164"/>
    </row>
    <row r="1460" spans="1:1" ht="16.5" customHeight="1" x14ac:dyDescent="0.55000000000000004">
      <c r="A1460" s="163"/>
    </row>
    <row r="1461" spans="1:1" ht="16.5" customHeight="1" x14ac:dyDescent="0.2">
      <c r="A1461" s="164"/>
    </row>
    <row r="1462" spans="1:1" ht="16.5" customHeight="1" x14ac:dyDescent="0.2">
      <c r="A1462" s="139"/>
    </row>
    <row r="1463" spans="1:1" ht="16.5" customHeight="1" x14ac:dyDescent="0.2">
      <c r="A1463" s="146"/>
    </row>
    <row r="1464" spans="1:1" ht="16.5" customHeight="1" x14ac:dyDescent="0.2">
      <c r="A1464" s="146"/>
    </row>
    <row r="1465" spans="1:1" ht="16.5" customHeight="1" x14ac:dyDescent="0.2">
      <c r="A1465" s="146"/>
    </row>
    <row r="1466" spans="1:1" ht="16.5" customHeight="1" x14ac:dyDescent="0.2">
      <c r="A1466" s="146"/>
    </row>
    <row r="1467" spans="1:1" ht="16.5" customHeight="1" x14ac:dyDescent="0.2">
      <c r="A1467" s="146"/>
    </row>
    <row r="1468" spans="1:1" ht="16.5" customHeight="1" x14ac:dyDescent="0.2">
      <c r="A1468" s="146"/>
    </row>
    <row r="1469" spans="1:1" ht="16.5" customHeight="1" x14ac:dyDescent="0.2">
      <c r="A1469" s="139"/>
    </row>
    <row r="1470" spans="1:1" ht="16.5" customHeight="1" x14ac:dyDescent="0.2">
      <c r="A1470" s="146"/>
    </row>
    <row r="1471" spans="1:1" ht="16.5" customHeight="1" x14ac:dyDescent="0.2">
      <c r="A1471" s="139"/>
    </row>
    <row r="1472" spans="1:1" ht="16.5" customHeight="1" x14ac:dyDescent="0.2">
      <c r="A1472" s="139"/>
    </row>
    <row r="1473" spans="1:1" ht="16.5" customHeight="1" x14ac:dyDescent="0.2">
      <c r="A1473" s="139"/>
    </row>
    <row r="1474" spans="1:1" ht="16.5" customHeight="1" x14ac:dyDescent="0.2">
      <c r="A1474" s="139"/>
    </row>
    <row r="1475" spans="1:1" ht="16.5" customHeight="1" x14ac:dyDescent="0.2">
      <c r="A1475" s="139"/>
    </row>
    <row r="1476" spans="1:1" ht="16.5" customHeight="1" x14ac:dyDescent="0.55000000000000004">
      <c r="A1476" s="163"/>
    </row>
    <row r="1477" spans="1:1" ht="16.5" customHeight="1" x14ac:dyDescent="0.2">
      <c r="A1477" s="139"/>
    </row>
    <row r="1478" spans="1:1" ht="16.5" customHeight="1" x14ac:dyDescent="0.2">
      <c r="A1478" s="139"/>
    </row>
    <row r="1479" spans="1:1" ht="16.5" customHeight="1" x14ac:dyDescent="0.2">
      <c r="A1479" s="139"/>
    </row>
    <row r="1480" spans="1:1" ht="16.5" customHeight="1" x14ac:dyDescent="0.2">
      <c r="A1480" s="139"/>
    </row>
    <row r="1481" spans="1:1" ht="16.5" customHeight="1" x14ac:dyDescent="0.2">
      <c r="A1481" s="146"/>
    </row>
    <row r="1482" spans="1:1" ht="16.5" customHeight="1" x14ac:dyDescent="0.5">
      <c r="A1482" s="145"/>
    </row>
    <row r="1483" spans="1:1" ht="16.5" customHeight="1" x14ac:dyDescent="0.2">
      <c r="A1483" s="146"/>
    </row>
    <row r="1484" spans="1:1" ht="16.5" customHeight="1" x14ac:dyDescent="0.2">
      <c r="A1484" s="146"/>
    </row>
    <row r="1485" spans="1:1" ht="16.5" customHeight="1" x14ac:dyDescent="0.2">
      <c r="A1485" s="146"/>
    </row>
    <row r="1486" spans="1:1" ht="16.5" customHeight="1" x14ac:dyDescent="0.2">
      <c r="A1486" s="139"/>
    </row>
    <row r="1487" spans="1:1" ht="16.5" customHeight="1" x14ac:dyDescent="0.2">
      <c r="A1487" s="146"/>
    </row>
    <row r="1488" spans="1:1" ht="16.5" customHeight="1" x14ac:dyDescent="0.2">
      <c r="A1488" s="166"/>
    </row>
    <row r="1489" spans="1:1" ht="16.5" customHeight="1" x14ac:dyDescent="0.2">
      <c r="A1489" s="166"/>
    </row>
    <row r="1490" spans="1:1" ht="16.5" customHeight="1" x14ac:dyDescent="0.2">
      <c r="A1490" s="166"/>
    </row>
    <row r="1491" spans="1:1" ht="16.5" customHeight="1" x14ac:dyDescent="0.2">
      <c r="A1491" s="166"/>
    </row>
    <row r="1492" spans="1:1" ht="16.5" customHeight="1" x14ac:dyDescent="0.2">
      <c r="A1492" s="166"/>
    </row>
    <row r="1493" spans="1:1" ht="16.5" customHeight="1" x14ac:dyDescent="0.2">
      <c r="A1493" s="166"/>
    </row>
    <row r="1494" spans="1:1" ht="16.5" customHeight="1" x14ac:dyDescent="0.2">
      <c r="A1494" s="166"/>
    </row>
    <row r="1495" spans="1:1" ht="16.5" customHeight="1" x14ac:dyDescent="0.2">
      <c r="A1495" s="166"/>
    </row>
    <row r="1496" spans="1:1" ht="16.5" customHeight="1" x14ac:dyDescent="0.2">
      <c r="A1496" s="166"/>
    </row>
    <row r="1497" spans="1:1" ht="16.5" customHeight="1" x14ac:dyDescent="0.2">
      <c r="A1497" s="166"/>
    </row>
    <row r="1498" spans="1:1" ht="16.5" customHeight="1" x14ac:dyDescent="0.2">
      <c r="A1498" s="166"/>
    </row>
    <row r="1499" spans="1:1" ht="16.5" customHeight="1" x14ac:dyDescent="0.2">
      <c r="A1499" s="166"/>
    </row>
    <row r="1500" spans="1:1" ht="16.5" customHeight="1" x14ac:dyDescent="0.2">
      <c r="A1500" s="166"/>
    </row>
    <row r="1501" spans="1:1" ht="16.5" customHeight="1" x14ac:dyDescent="0.2">
      <c r="A1501" s="166"/>
    </row>
    <row r="1502" spans="1:1" ht="16.5" customHeight="1" x14ac:dyDescent="0.2">
      <c r="A1502" s="166"/>
    </row>
    <row r="1503" spans="1:1" ht="16.5" customHeight="1" x14ac:dyDescent="0.2">
      <c r="A1503" s="166"/>
    </row>
    <row r="1504" spans="1:1" ht="16.5" customHeight="1" x14ac:dyDescent="0.2">
      <c r="A1504" s="166"/>
    </row>
    <row r="1505" spans="1:1" ht="16.5" customHeight="1" x14ac:dyDescent="0.2">
      <c r="A1505" s="166"/>
    </row>
    <row r="1506" spans="1:1" ht="16.5" customHeight="1" x14ac:dyDescent="0.2">
      <c r="A1506" s="166"/>
    </row>
    <row r="1507" spans="1:1" ht="16.5" customHeight="1" x14ac:dyDescent="0.2">
      <c r="A1507" s="166"/>
    </row>
    <row r="1508" spans="1:1" ht="16.5" customHeight="1" x14ac:dyDescent="0.2">
      <c r="A1508" s="166"/>
    </row>
    <row r="1509" spans="1:1" ht="16.5" customHeight="1" x14ac:dyDescent="0.2">
      <c r="A1509" s="166"/>
    </row>
    <row r="1510" spans="1:1" ht="16.5" customHeight="1" x14ac:dyDescent="0.2">
      <c r="A1510" s="166"/>
    </row>
    <row r="1511" spans="1:1" ht="16.5" customHeight="1" x14ac:dyDescent="0.2">
      <c r="A1511" s="166"/>
    </row>
    <row r="1512" spans="1:1" ht="16.5" customHeight="1" x14ac:dyDescent="0.2">
      <c r="A1512" s="166"/>
    </row>
    <row r="1513" spans="1:1" ht="16.5" customHeight="1" x14ac:dyDescent="0.2">
      <c r="A1513" s="166"/>
    </row>
    <row r="1514" spans="1:1" ht="16.5" customHeight="1" x14ac:dyDescent="0.2">
      <c r="A1514" s="166"/>
    </row>
    <row r="1515" spans="1:1" ht="16.5" customHeight="1" x14ac:dyDescent="0.2">
      <c r="A1515" s="166"/>
    </row>
    <row r="1516" spans="1:1" ht="16.5" customHeight="1" x14ac:dyDescent="0.2">
      <c r="A1516" s="166"/>
    </row>
    <row r="1517" spans="1:1" ht="16.5" customHeight="1" x14ac:dyDescent="0.2">
      <c r="A1517" s="166"/>
    </row>
    <row r="1518" spans="1:1" ht="16.5" customHeight="1" x14ac:dyDescent="0.2">
      <c r="A1518" s="166"/>
    </row>
    <row r="1519" spans="1:1" ht="16.5" customHeight="1" x14ac:dyDescent="0.2">
      <c r="A1519" s="166"/>
    </row>
    <row r="1520" spans="1:1" ht="16.5" customHeight="1" x14ac:dyDescent="0.2">
      <c r="A1520" s="166"/>
    </row>
    <row r="1521" spans="1:1" ht="16.5" customHeight="1" x14ac:dyDescent="0.2">
      <c r="A1521" s="166"/>
    </row>
    <row r="1522" spans="1:1" ht="16.5" customHeight="1" x14ac:dyDescent="0.2">
      <c r="A1522" s="166"/>
    </row>
    <row r="1523" spans="1:1" ht="16.5" customHeight="1" x14ac:dyDescent="0.2">
      <c r="A1523" s="166"/>
    </row>
    <row r="1524" spans="1:1" ht="16.5" customHeight="1" x14ac:dyDescent="0.2">
      <c r="A1524" s="166"/>
    </row>
    <row r="1525" spans="1:1" ht="16.5" customHeight="1" x14ac:dyDescent="0.2">
      <c r="A1525" s="166"/>
    </row>
    <row r="1526" spans="1:1" ht="16.5" customHeight="1" x14ac:dyDescent="0.2">
      <c r="A1526" s="166"/>
    </row>
    <row r="1527" spans="1:1" ht="16.5" customHeight="1" x14ac:dyDescent="0.2">
      <c r="A1527" s="166"/>
    </row>
    <row r="1528" spans="1:1" ht="16.5" customHeight="1" x14ac:dyDescent="0.2">
      <c r="A1528" s="166"/>
    </row>
    <row r="1529" spans="1:1" ht="16.5" customHeight="1" x14ac:dyDescent="0.2">
      <c r="A1529" s="166"/>
    </row>
    <row r="1530" spans="1:1" ht="16.5" customHeight="1" x14ac:dyDescent="0.2">
      <c r="A1530" s="166"/>
    </row>
  </sheetData>
  <mergeCells count="28">
    <mergeCell ref="B1:M1"/>
    <mergeCell ref="B2:M2"/>
    <mergeCell ref="B3:M3"/>
    <mergeCell ref="B5:B6"/>
    <mergeCell ref="C5:C6"/>
    <mergeCell ref="D5:D6"/>
    <mergeCell ref="E5:E6"/>
    <mergeCell ref="J5:J6"/>
    <mergeCell ref="K5:K6"/>
    <mergeCell ref="L5:L6"/>
    <mergeCell ref="M5:M6"/>
    <mergeCell ref="B39:M39"/>
    <mergeCell ref="B40:M40"/>
    <mergeCell ref="B41:M41"/>
    <mergeCell ref="B43:B44"/>
    <mergeCell ref="C43:C44"/>
    <mergeCell ref="D43:D44"/>
    <mergeCell ref="E43:E44"/>
    <mergeCell ref="J43:J44"/>
    <mergeCell ref="K43:K44"/>
    <mergeCell ref="L43:L44"/>
    <mergeCell ref="M43:M44"/>
    <mergeCell ref="B305:H305"/>
    <mergeCell ref="I305:M305"/>
    <mergeCell ref="I303:M303"/>
    <mergeCell ref="B304:H304"/>
    <mergeCell ref="I304:M304"/>
    <mergeCell ref="B303:H303"/>
  </mergeCells>
  <printOptions horizontalCentered="1"/>
  <pageMargins left="0.39370078740157483" right="0.39370078740157483" top="0.78740157480314965" bottom="0.59055118110236227" header="0.39370078740157483" footer="0.39370078740157483"/>
  <pageSetup paperSize="9" scale="87" firstPageNumber="71" orientation="landscape" useFirstPageNumber="1" r:id="rId1"/>
  <headerFooter alignWithMargins="0">
    <oddHeader>&amp;L&amp;8PCBS: Prices and Price Indices Annual Bulletin, 2024&amp;R&amp;1&amp;K00+000ء&amp;8&amp;K000000 PCBS: الأسعار والأرقام القياسية النشرة السنوية، 2024</oddHeader>
    <oddFooter>&amp;C&amp;12&amp;P</oddFooter>
  </headerFooter>
  <rowBreaks count="2" manualBreakCount="2">
    <brk id="158" min="1" max="12" man="1"/>
    <brk id="294" min="1" max="12"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7"/>
  <sheetViews>
    <sheetView showGridLines="0" rightToLeft="1" view="pageBreakPreview" zoomScaleNormal="100" zoomScaleSheetLayoutView="100" workbookViewId="0">
      <selection activeCell="G24" sqref="G24"/>
    </sheetView>
  </sheetViews>
  <sheetFormatPr defaultColWidth="9.140625" defaultRowHeight="16.5" customHeight="1" x14ac:dyDescent="0.2"/>
  <cols>
    <col min="1" max="1" width="26.5703125" style="202" customWidth="1"/>
    <col min="2" max="3" width="10.7109375" style="203" customWidth="1"/>
    <col min="4" max="4" width="11.5703125" style="203" customWidth="1"/>
    <col min="5" max="9" width="10.7109375" style="203" customWidth="1"/>
    <col min="10" max="10" width="12.140625" style="203" customWidth="1"/>
    <col min="11" max="11" width="31.5703125" style="194" customWidth="1"/>
    <col min="12" max="16384" width="9.140625" style="194"/>
  </cols>
  <sheetData>
    <row r="1" spans="1:17" s="167" customFormat="1" ht="18.399999999999999" customHeight="1" x14ac:dyDescent="0.2">
      <c r="A1" s="426" t="s">
        <v>1284</v>
      </c>
      <c r="B1" s="426"/>
      <c r="C1" s="426"/>
      <c r="D1" s="426"/>
      <c r="E1" s="426"/>
      <c r="F1" s="426"/>
      <c r="G1" s="426"/>
      <c r="H1" s="426"/>
      <c r="I1" s="426"/>
      <c r="J1" s="426"/>
      <c r="K1" s="426"/>
    </row>
    <row r="2" spans="1:17" s="168" customFormat="1" ht="18" customHeight="1" x14ac:dyDescent="0.2">
      <c r="A2" s="427" t="s">
        <v>1283</v>
      </c>
      <c r="B2" s="427"/>
      <c r="C2" s="427"/>
      <c r="D2" s="427"/>
      <c r="E2" s="427"/>
      <c r="F2" s="427"/>
      <c r="G2" s="427"/>
      <c r="H2" s="427"/>
      <c r="I2" s="427"/>
      <c r="J2" s="427"/>
      <c r="K2" s="427"/>
    </row>
    <row r="3" spans="1:17" s="169" customFormat="1" ht="18.399999999999999" customHeight="1" x14ac:dyDescent="0.2">
      <c r="A3" s="428" t="s">
        <v>1248</v>
      </c>
      <c r="B3" s="428"/>
      <c r="C3" s="428"/>
      <c r="D3" s="428"/>
      <c r="E3" s="428"/>
      <c r="F3" s="428"/>
      <c r="G3" s="428"/>
      <c r="H3" s="428"/>
      <c r="I3" s="428"/>
      <c r="J3" s="428"/>
      <c r="K3" s="428"/>
    </row>
    <row r="4" spans="1:17" s="169" customFormat="1" ht="4.9000000000000004" customHeight="1" x14ac:dyDescent="0.2">
      <c r="A4" s="170"/>
      <c r="B4" s="170"/>
      <c r="C4" s="170"/>
      <c r="D4" s="170"/>
      <c r="E4" s="170"/>
      <c r="F4" s="170"/>
      <c r="G4" s="170"/>
      <c r="H4" s="170"/>
      <c r="I4" s="170"/>
      <c r="J4" s="170"/>
      <c r="K4" s="170"/>
    </row>
    <row r="5" spans="1:17" s="172" customFormat="1" ht="16.5" customHeight="1" x14ac:dyDescent="0.2">
      <c r="A5" s="429" t="s">
        <v>933</v>
      </c>
      <c r="B5" s="432" t="s">
        <v>934</v>
      </c>
      <c r="C5" s="433"/>
      <c r="D5" s="433"/>
      <c r="E5" s="433"/>
      <c r="F5" s="434" t="s">
        <v>935</v>
      </c>
      <c r="G5" s="434"/>
      <c r="H5" s="434"/>
      <c r="I5" s="434"/>
      <c r="J5" s="435"/>
      <c r="K5" s="436" t="s">
        <v>936</v>
      </c>
      <c r="L5" s="171"/>
      <c r="M5" s="171"/>
      <c r="N5" s="171"/>
      <c r="O5" s="171"/>
      <c r="P5" s="171"/>
      <c r="Q5" s="171"/>
    </row>
    <row r="6" spans="1:17" s="177" customFormat="1" ht="16.5" customHeight="1" x14ac:dyDescent="0.2">
      <c r="A6" s="430"/>
      <c r="B6" s="173" t="s">
        <v>113</v>
      </c>
      <c r="C6" s="174" t="s">
        <v>116</v>
      </c>
      <c r="D6" s="175" t="s">
        <v>40</v>
      </c>
      <c r="E6" s="176" t="s">
        <v>937</v>
      </c>
      <c r="F6" s="174" t="s">
        <v>938</v>
      </c>
      <c r="G6" s="175" t="s">
        <v>40</v>
      </c>
      <c r="H6" s="176" t="s">
        <v>939</v>
      </c>
      <c r="I6" s="174" t="s">
        <v>940</v>
      </c>
      <c r="J6" s="175" t="s">
        <v>40</v>
      </c>
      <c r="K6" s="437"/>
    </row>
    <row r="7" spans="1:17" s="177" customFormat="1" ht="23.25" customHeight="1" x14ac:dyDescent="0.2">
      <c r="A7" s="431"/>
      <c r="B7" s="178">
        <v>2023</v>
      </c>
      <c r="C7" s="178">
        <v>2024</v>
      </c>
      <c r="D7" s="179" t="s">
        <v>941</v>
      </c>
      <c r="E7" s="178">
        <v>2023</v>
      </c>
      <c r="F7" s="178">
        <v>2024</v>
      </c>
      <c r="G7" s="179" t="s">
        <v>941</v>
      </c>
      <c r="H7" s="178">
        <v>2023</v>
      </c>
      <c r="I7" s="178">
        <v>2024</v>
      </c>
      <c r="J7" s="179" t="s">
        <v>941</v>
      </c>
      <c r="K7" s="438"/>
    </row>
    <row r="8" spans="1:17" s="177" customFormat="1" ht="16.5" customHeight="1" x14ac:dyDescent="0.2">
      <c r="A8" s="183" t="s">
        <v>1090</v>
      </c>
      <c r="B8" s="180">
        <v>115.60740571351022</v>
      </c>
      <c r="C8" s="181">
        <v>229.56633162336482</v>
      </c>
      <c r="D8" s="182">
        <f>C8/B8*100-100</f>
        <v>98.57407075828624</v>
      </c>
      <c r="E8" s="181">
        <v>96.61973431035824</v>
      </c>
      <c r="F8" s="181">
        <v>235.13802850645047</v>
      </c>
      <c r="G8" s="182">
        <f>F8/E8*100-100</f>
        <v>143.3643915342895</v>
      </c>
      <c r="H8" s="181">
        <v>115.31976009066716</v>
      </c>
      <c r="I8" s="181">
        <v>229.65073766696014</v>
      </c>
      <c r="J8" s="182">
        <f>I8/H8*100-100</f>
        <v>99.142573212434058</v>
      </c>
      <c r="K8" s="188" t="s">
        <v>1093</v>
      </c>
    </row>
    <row r="9" spans="1:17" s="177" customFormat="1" ht="16.5" customHeight="1" x14ac:dyDescent="0.2">
      <c r="A9" s="183" t="s">
        <v>942</v>
      </c>
      <c r="B9" s="184">
        <v>103.19717395847421</v>
      </c>
      <c r="C9" s="185">
        <v>103.76086247316611</v>
      </c>
      <c r="D9" s="186">
        <f t="shared" ref="D9:D13" si="0">C9/B9*100-100</f>
        <v>0.54622475894419154</v>
      </c>
      <c r="E9" s="185">
        <v>105.38792386193586</v>
      </c>
      <c r="F9" s="185">
        <v>100.55025127160725</v>
      </c>
      <c r="G9" s="186">
        <f t="shared" ref="G9:G13" si="1">F9/E9*100-100</f>
        <v>-4.590348128184246</v>
      </c>
      <c r="H9" s="185">
        <v>103.85961065581307</v>
      </c>
      <c r="I9" s="185">
        <v>102.79004116789561</v>
      </c>
      <c r="J9" s="186">
        <f t="shared" ref="J9:J13" si="2">I9/H9*100-100</f>
        <v>-1.0298223545839988</v>
      </c>
      <c r="K9" s="188" t="s">
        <v>1094</v>
      </c>
    </row>
    <row r="10" spans="1:17" s="177" customFormat="1" ht="16.5" customHeight="1" x14ac:dyDescent="0.2">
      <c r="A10" s="183" t="s">
        <v>943</v>
      </c>
      <c r="B10" s="184">
        <v>108.45949338303011</v>
      </c>
      <c r="C10" s="185">
        <v>117.96808064760131</v>
      </c>
      <c r="D10" s="186">
        <f t="shared" si="0"/>
        <v>8.7669478880849567</v>
      </c>
      <c r="E10" s="185">
        <v>108.28246610156242</v>
      </c>
      <c r="F10" s="185">
        <v>108.04904542212184</v>
      </c>
      <c r="G10" s="186">
        <f t="shared" si="1"/>
        <v>-0.21556646042920136</v>
      </c>
      <c r="H10" s="185">
        <v>108.43485765136496</v>
      </c>
      <c r="I10" s="185">
        <v>116.58771323662468</v>
      </c>
      <c r="J10" s="186">
        <f t="shared" si="2"/>
        <v>7.5186667478021008</v>
      </c>
      <c r="K10" s="188" t="s">
        <v>1095</v>
      </c>
    </row>
    <row r="11" spans="1:17" s="177" customFormat="1" ht="32.25" customHeight="1" x14ac:dyDescent="0.2">
      <c r="A11" s="240" t="s">
        <v>1091</v>
      </c>
      <c r="B11" s="184">
        <v>112.71677421587702</v>
      </c>
      <c r="C11" s="185">
        <v>115.84438147408362</v>
      </c>
      <c r="D11" s="186">
        <f t="shared" si="0"/>
        <v>2.7747487274756111</v>
      </c>
      <c r="E11" s="185" t="s">
        <v>81</v>
      </c>
      <c r="F11" s="185" t="s">
        <v>81</v>
      </c>
      <c r="G11" s="186" t="s">
        <v>81</v>
      </c>
      <c r="H11" s="185">
        <v>112.71677421587702</v>
      </c>
      <c r="I11" s="185">
        <v>115.84438147408362</v>
      </c>
      <c r="J11" s="186">
        <f t="shared" si="2"/>
        <v>2.7747487274756111</v>
      </c>
      <c r="K11" s="239" t="s">
        <v>1096</v>
      </c>
    </row>
    <row r="12" spans="1:17" s="177" customFormat="1" ht="34.5" customHeight="1" x14ac:dyDescent="0.2">
      <c r="A12" s="240" t="s">
        <v>1092</v>
      </c>
      <c r="B12" s="184">
        <v>123.87765081415897</v>
      </c>
      <c r="C12" s="185">
        <v>130.50066564107129</v>
      </c>
      <c r="D12" s="186">
        <f t="shared" si="0"/>
        <v>5.3464162287418304</v>
      </c>
      <c r="E12" s="185">
        <v>136.68534449897462</v>
      </c>
      <c r="F12" s="185">
        <v>138.96474953691481</v>
      </c>
      <c r="G12" s="186">
        <f>F12/E12*100-100</f>
        <v>1.6676294348127954</v>
      </c>
      <c r="H12" s="185">
        <v>128.96860068064075</v>
      </c>
      <c r="I12" s="185">
        <v>133.86506737020707</v>
      </c>
      <c r="J12" s="186">
        <f t="shared" si="2"/>
        <v>3.7966347341328799</v>
      </c>
      <c r="K12" s="239" t="s">
        <v>1097</v>
      </c>
    </row>
    <row r="13" spans="1:17" s="193" customFormat="1" ht="16.5" customHeight="1" x14ac:dyDescent="0.2">
      <c r="A13" s="241" t="s">
        <v>945</v>
      </c>
      <c r="B13" s="189">
        <v>111.27754848639439</v>
      </c>
      <c r="C13" s="190">
        <v>154.17672255355421</v>
      </c>
      <c r="D13" s="191">
        <f t="shared" si="0"/>
        <v>38.551508952774071</v>
      </c>
      <c r="E13" s="190">
        <v>109.35675142607708</v>
      </c>
      <c r="F13" s="190">
        <v>115.57860209105417</v>
      </c>
      <c r="G13" s="191">
        <f t="shared" si="1"/>
        <v>5.6894984386793226</v>
      </c>
      <c r="H13" s="190">
        <v>111.09169061696157</v>
      </c>
      <c r="I13" s="190">
        <v>150.4419373534528</v>
      </c>
      <c r="J13" s="191">
        <f t="shared" si="2"/>
        <v>35.421413174968109</v>
      </c>
      <c r="K13" s="192" t="s">
        <v>1146</v>
      </c>
    </row>
    <row r="14" spans="1:17" ht="25.5" customHeight="1" x14ac:dyDescent="0.2">
      <c r="A14" s="439" t="s">
        <v>1251</v>
      </c>
      <c r="B14" s="439"/>
      <c r="C14" s="439"/>
      <c r="D14" s="439"/>
      <c r="E14" s="439"/>
      <c r="F14" s="439"/>
      <c r="G14" s="440" t="s">
        <v>1252</v>
      </c>
      <c r="H14" s="440"/>
      <c r="I14" s="440"/>
      <c r="J14" s="440"/>
      <c r="K14" s="440"/>
    </row>
    <row r="15" spans="1:17" ht="16.5" customHeight="1" x14ac:dyDescent="0.2">
      <c r="A15" s="441" t="s">
        <v>1157</v>
      </c>
      <c r="B15" s="441"/>
      <c r="C15" s="441"/>
      <c r="D15" s="441"/>
      <c r="E15" s="441"/>
      <c r="F15" s="441"/>
      <c r="G15" s="442" t="s">
        <v>1158</v>
      </c>
      <c r="H15" s="442"/>
      <c r="I15" s="442"/>
      <c r="J15" s="442"/>
      <c r="K15" s="442"/>
    </row>
    <row r="16" spans="1:17" ht="9" customHeight="1" x14ac:dyDescent="0.2"/>
    <row r="17" spans="1:11" ht="18.399999999999999" customHeight="1" x14ac:dyDescent="0.2">
      <c r="A17" s="426" t="s">
        <v>1281</v>
      </c>
      <c r="B17" s="426"/>
      <c r="C17" s="426"/>
      <c r="D17" s="426"/>
      <c r="E17" s="426"/>
      <c r="F17" s="426"/>
      <c r="G17" s="426"/>
      <c r="H17" s="426"/>
      <c r="I17" s="426"/>
      <c r="J17" s="426"/>
      <c r="K17" s="426"/>
    </row>
    <row r="18" spans="1:11" ht="22.5" customHeight="1" x14ac:dyDescent="0.2">
      <c r="A18" s="427" t="s">
        <v>1282</v>
      </c>
      <c r="B18" s="427"/>
      <c r="C18" s="427"/>
      <c r="D18" s="427"/>
      <c r="E18" s="427"/>
      <c r="F18" s="427"/>
      <c r="G18" s="427"/>
      <c r="H18" s="427"/>
      <c r="I18" s="427"/>
      <c r="J18" s="427"/>
      <c r="K18" s="427"/>
    </row>
    <row r="19" spans="1:11" ht="18.399999999999999" customHeight="1" x14ac:dyDescent="0.2">
      <c r="A19" s="428" t="s">
        <v>1253</v>
      </c>
      <c r="B19" s="428"/>
      <c r="C19" s="428"/>
      <c r="D19" s="428"/>
      <c r="E19" s="428"/>
      <c r="F19" s="428"/>
      <c r="G19" s="428"/>
      <c r="H19" s="428"/>
      <c r="I19" s="428"/>
      <c r="J19" s="428"/>
      <c r="K19" s="428"/>
    </row>
    <row r="20" spans="1:11" ht="4.9000000000000004" customHeight="1" x14ac:dyDescent="0.25">
      <c r="A20" s="195"/>
      <c r="B20" s="196"/>
      <c r="C20" s="196"/>
      <c r="D20" s="196"/>
      <c r="E20" s="196"/>
      <c r="F20" s="196"/>
      <c r="G20" s="196"/>
      <c r="H20" s="197"/>
      <c r="I20" s="197"/>
      <c r="J20" s="197"/>
      <c r="K20" s="198"/>
    </row>
    <row r="21" spans="1:11" ht="16.5" customHeight="1" x14ac:dyDescent="0.2">
      <c r="A21" s="429" t="s">
        <v>933</v>
      </c>
      <c r="B21" s="432" t="s">
        <v>946</v>
      </c>
      <c r="C21" s="433"/>
      <c r="D21" s="433"/>
      <c r="E21" s="433"/>
      <c r="F21" s="434" t="s">
        <v>947</v>
      </c>
      <c r="G21" s="434"/>
      <c r="H21" s="434"/>
      <c r="I21" s="434"/>
      <c r="J21" s="435"/>
      <c r="K21" s="436" t="s">
        <v>936</v>
      </c>
    </row>
    <row r="22" spans="1:11" ht="16.5" customHeight="1" x14ac:dyDescent="0.2">
      <c r="A22" s="430"/>
      <c r="B22" s="173" t="s">
        <v>113</v>
      </c>
      <c r="C22" s="174" t="s">
        <v>116</v>
      </c>
      <c r="D22" s="175" t="s">
        <v>40</v>
      </c>
      <c r="E22" s="176" t="s">
        <v>948</v>
      </c>
      <c r="F22" s="174" t="s">
        <v>949</v>
      </c>
      <c r="G22" s="175" t="s">
        <v>40</v>
      </c>
      <c r="H22" s="176" t="s">
        <v>939</v>
      </c>
      <c r="I22" s="174" t="s">
        <v>940</v>
      </c>
      <c r="J22" s="175" t="s">
        <v>40</v>
      </c>
      <c r="K22" s="437"/>
    </row>
    <row r="23" spans="1:11" ht="22.5" customHeight="1" x14ac:dyDescent="0.2">
      <c r="A23" s="431"/>
      <c r="B23" s="178">
        <v>2023</v>
      </c>
      <c r="C23" s="178">
        <v>2024</v>
      </c>
      <c r="D23" s="179" t="s">
        <v>941</v>
      </c>
      <c r="E23" s="178">
        <v>2023</v>
      </c>
      <c r="F23" s="178">
        <v>2024</v>
      </c>
      <c r="G23" s="179" t="s">
        <v>941</v>
      </c>
      <c r="H23" s="178">
        <v>2023</v>
      </c>
      <c r="I23" s="178">
        <v>2024</v>
      </c>
      <c r="J23" s="179" t="s">
        <v>941</v>
      </c>
      <c r="K23" s="438"/>
    </row>
    <row r="24" spans="1:11" ht="52.5" customHeight="1" x14ac:dyDescent="0.2">
      <c r="A24" s="318" t="s">
        <v>1254</v>
      </c>
      <c r="B24" s="319">
        <v>117.75325547995024</v>
      </c>
      <c r="C24" s="320">
        <v>156.40698391159265</v>
      </c>
      <c r="D24" s="320">
        <f>C24/B24*100-100</f>
        <v>32.826038035291475</v>
      </c>
      <c r="E24" s="320">
        <v>108.50622872314649</v>
      </c>
      <c r="F24" s="320">
        <v>118.93302854111765</v>
      </c>
      <c r="G24" s="320">
        <f>F24/E24*100-100</f>
        <v>9.6094020966990996</v>
      </c>
      <c r="H24" s="320">
        <v>110.87821007708973</v>
      </c>
      <c r="I24" s="320">
        <v>128.54558030883769</v>
      </c>
      <c r="J24" s="321">
        <f>I24/H24*100-100</f>
        <v>15.934032682764681</v>
      </c>
      <c r="K24" s="323" t="s">
        <v>1257</v>
      </c>
    </row>
    <row r="25" spans="1:11" ht="52.5" customHeight="1" x14ac:dyDescent="0.2">
      <c r="A25" s="240" t="s">
        <v>1255</v>
      </c>
      <c r="B25" s="199">
        <v>106.33681565015502</v>
      </c>
      <c r="C25" s="186">
        <v>109.16539116182263</v>
      </c>
      <c r="D25" s="186">
        <f>C25/B25*100-100</f>
        <v>2.6600152490681381</v>
      </c>
      <c r="E25" s="186">
        <v>112.37683684684136</v>
      </c>
      <c r="F25" s="186">
        <v>113.26129198905343</v>
      </c>
      <c r="G25" s="186">
        <f>F25/E25*100-100</f>
        <v>0.78704399147441961</v>
      </c>
      <c r="H25" s="186">
        <v>110.03283958836039</v>
      </c>
      <c r="I25" s="186">
        <v>111.67176440340421</v>
      </c>
      <c r="J25" s="187">
        <f>I25/H25*100-100</f>
        <v>1.489486976047445</v>
      </c>
      <c r="K25" s="322" t="s">
        <v>1258</v>
      </c>
    </row>
    <row r="26" spans="1:11" ht="38.25" customHeight="1" x14ac:dyDescent="0.2">
      <c r="A26" s="324" t="s">
        <v>1256</v>
      </c>
      <c r="B26" s="325">
        <v>119.96362324584405</v>
      </c>
      <c r="C26" s="326">
        <v>165.55355634401155</v>
      </c>
      <c r="D26" s="326">
        <f>C26/B26*100-100</f>
        <v>38.003131169803908</v>
      </c>
      <c r="E26" s="326">
        <v>108.13161452833778</v>
      </c>
      <c r="F26" s="326">
        <v>119.48196373520555</v>
      </c>
      <c r="G26" s="326">
        <f>F26/E26*100-100</f>
        <v>10.496790653110267</v>
      </c>
      <c r="H26" s="326">
        <v>110.97973245441905</v>
      </c>
      <c r="I26" s="326">
        <v>130.57199349474325</v>
      </c>
      <c r="J26" s="327">
        <f>I26/H26*100-100</f>
        <v>17.653909058008438</v>
      </c>
      <c r="K26" s="328" t="s">
        <v>1259</v>
      </c>
    </row>
    <row r="27" spans="1:11" ht="16.5" customHeight="1" x14ac:dyDescent="0.2">
      <c r="A27" s="200"/>
      <c r="B27" s="201"/>
      <c r="C27" s="201"/>
      <c r="D27" s="201"/>
      <c r="E27" s="201"/>
      <c r="F27" s="201"/>
      <c r="G27" s="201"/>
      <c r="H27" s="201"/>
      <c r="I27" s="201"/>
      <c r="J27" s="201"/>
      <c r="K27" s="201"/>
    </row>
  </sheetData>
  <mergeCells count="18">
    <mergeCell ref="A14:F14"/>
    <mergeCell ref="G14:K14"/>
    <mergeCell ref="A15:F15"/>
    <mergeCell ref="G15:K15"/>
    <mergeCell ref="A1:K1"/>
    <mergeCell ref="A2:K2"/>
    <mergeCell ref="A3:K3"/>
    <mergeCell ref="A5:A7"/>
    <mergeCell ref="B5:E5"/>
    <mergeCell ref="F5:J5"/>
    <mergeCell ref="K5:K7"/>
    <mergeCell ref="A17:K17"/>
    <mergeCell ref="A18:K18"/>
    <mergeCell ref="A19:K19"/>
    <mergeCell ref="A21:A23"/>
    <mergeCell ref="B21:E21"/>
    <mergeCell ref="F21:J21"/>
    <mergeCell ref="K21:K23"/>
  </mergeCells>
  <printOptions horizontalCentered="1" gridLinesSet="0"/>
  <pageMargins left="0.39370078740157483" right="0.39370078740157483" top="0.78740157480314965" bottom="0.59055118110236227" header="0.39370078740157483" footer="0.39370078740157483"/>
  <pageSetup paperSize="9" scale="90" firstPageNumber="82" orientation="landscape" useFirstPageNumber="1" r:id="rId1"/>
  <headerFooter alignWithMargins="0">
    <oddHeader>&amp;L&amp;8PCBS: Prices and Price Indices Annual Bulletin, 2024&amp;R&amp;1&amp;K00+000ء&amp;8&amp;K01+000 PCBS&amp;K000000: الأسعار والأرقام القياسية النشرة السنوية، 2024</oddHeader>
    <oddFooter>&amp;C&amp;"Arabic Transparent,Regular"&amp;P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9"/>
  <sheetViews>
    <sheetView rightToLeft="1" view="pageBreakPreview" zoomScaleNormal="100" zoomScaleSheetLayoutView="100" workbookViewId="0">
      <selection activeCell="J26" sqref="J26"/>
    </sheetView>
  </sheetViews>
  <sheetFormatPr defaultColWidth="9.140625" defaultRowHeight="16.5" customHeight="1" x14ac:dyDescent="0.2"/>
  <cols>
    <col min="1" max="1" width="24.7109375" style="202" customWidth="1"/>
    <col min="2" max="2" width="8.42578125" style="202" customWidth="1"/>
    <col min="3" max="3" width="7.85546875" style="202" customWidth="1"/>
    <col min="4" max="4" width="9.140625" style="202" customWidth="1"/>
    <col min="5" max="5" width="9.85546875" style="202" customWidth="1"/>
    <col min="6" max="6" width="10.42578125" style="202" customWidth="1"/>
    <col min="7" max="7" width="8.7109375" style="202" customWidth="1"/>
    <col min="8" max="9" width="8.7109375" style="203" customWidth="1"/>
    <col min="10" max="10" width="9.140625" style="203" customWidth="1"/>
    <col min="11" max="11" width="31.5703125" style="203" customWidth="1"/>
    <col min="12" max="12" width="7.85546875" style="194" customWidth="1"/>
    <col min="13" max="16384" width="9.140625" style="194"/>
  </cols>
  <sheetData>
    <row r="1" spans="1:11" s="167" customFormat="1" ht="18" customHeight="1" x14ac:dyDescent="0.2">
      <c r="A1" s="426" t="s">
        <v>1285</v>
      </c>
      <c r="B1" s="426"/>
      <c r="C1" s="426"/>
      <c r="D1" s="426"/>
      <c r="E1" s="426"/>
      <c r="F1" s="426"/>
      <c r="G1" s="426"/>
      <c r="H1" s="426"/>
      <c r="I1" s="426"/>
      <c r="J1" s="426"/>
      <c r="K1" s="426"/>
    </row>
    <row r="2" spans="1:11" s="167" customFormat="1" ht="32.25" customHeight="1" x14ac:dyDescent="0.2">
      <c r="A2" s="443" t="s">
        <v>1286</v>
      </c>
      <c r="B2" s="443"/>
      <c r="C2" s="443"/>
      <c r="D2" s="443"/>
      <c r="E2" s="443"/>
      <c r="F2" s="443"/>
      <c r="G2" s="443"/>
      <c r="H2" s="443"/>
      <c r="I2" s="443"/>
      <c r="J2" s="443"/>
      <c r="K2" s="443"/>
    </row>
    <row r="3" spans="1:11" s="169" customFormat="1" ht="18" customHeight="1" x14ac:dyDescent="0.2">
      <c r="A3" s="428" t="s">
        <v>957</v>
      </c>
      <c r="B3" s="428"/>
      <c r="C3" s="428"/>
      <c r="D3" s="428"/>
      <c r="E3" s="428"/>
      <c r="F3" s="428"/>
      <c r="G3" s="428"/>
      <c r="H3" s="428"/>
      <c r="I3" s="428"/>
      <c r="J3" s="428"/>
      <c r="K3" s="428"/>
    </row>
    <row r="4" spans="1:11" s="169" customFormat="1" ht="4.9000000000000004" customHeight="1" x14ac:dyDescent="0.2">
      <c r="A4" s="170"/>
      <c r="B4" s="170"/>
      <c r="C4" s="170"/>
      <c r="D4" s="170"/>
      <c r="E4" s="170"/>
      <c r="F4" s="170"/>
      <c r="G4" s="170"/>
      <c r="H4" s="170"/>
      <c r="I4" s="170"/>
      <c r="J4" s="170"/>
      <c r="K4" s="170"/>
    </row>
    <row r="5" spans="1:11" s="177" customFormat="1" ht="16.149999999999999" customHeight="1" x14ac:dyDescent="0.2">
      <c r="A5" s="429" t="s">
        <v>996</v>
      </c>
      <c r="B5" s="444" t="s">
        <v>958</v>
      </c>
      <c r="C5" s="444"/>
      <c r="D5" s="444"/>
      <c r="E5" s="444"/>
      <c r="F5" s="445" t="s">
        <v>959</v>
      </c>
      <c r="G5" s="445"/>
      <c r="H5" s="445"/>
      <c r="I5" s="445"/>
      <c r="J5" s="446"/>
      <c r="K5" s="436" t="s">
        <v>960</v>
      </c>
    </row>
    <row r="6" spans="1:11" s="177" customFormat="1" ht="16.5" customHeight="1" x14ac:dyDescent="0.2">
      <c r="A6" s="430"/>
      <c r="B6" s="458" t="s">
        <v>961</v>
      </c>
      <c r="C6" s="459"/>
      <c r="D6" s="204" t="s">
        <v>40</v>
      </c>
      <c r="E6" s="458" t="s">
        <v>962</v>
      </c>
      <c r="F6" s="459"/>
      <c r="G6" s="204" t="s">
        <v>40</v>
      </c>
      <c r="H6" s="458" t="s">
        <v>963</v>
      </c>
      <c r="I6" s="459"/>
      <c r="J6" s="204" t="s">
        <v>40</v>
      </c>
      <c r="K6" s="437"/>
    </row>
    <row r="7" spans="1:11" s="177" customFormat="1" ht="26.25" customHeight="1" x14ac:dyDescent="0.2">
      <c r="A7" s="430"/>
      <c r="B7" s="449" t="s">
        <v>964</v>
      </c>
      <c r="C7" s="450"/>
      <c r="D7" s="456" t="s">
        <v>42</v>
      </c>
      <c r="E7" s="449" t="s">
        <v>965</v>
      </c>
      <c r="F7" s="450"/>
      <c r="G7" s="456" t="s">
        <v>42</v>
      </c>
      <c r="H7" s="449" t="s">
        <v>966</v>
      </c>
      <c r="I7" s="450"/>
      <c r="J7" s="456" t="s">
        <v>42</v>
      </c>
      <c r="K7" s="437"/>
    </row>
    <row r="8" spans="1:11" s="177" customFormat="1" ht="15.75" customHeight="1" x14ac:dyDescent="0.2">
      <c r="A8" s="431"/>
      <c r="B8" s="257">
        <v>2023</v>
      </c>
      <c r="C8" s="257">
        <v>2024</v>
      </c>
      <c r="D8" s="457"/>
      <c r="E8" s="257">
        <v>2023</v>
      </c>
      <c r="F8" s="257">
        <v>2024</v>
      </c>
      <c r="G8" s="457"/>
      <c r="H8" s="257">
        <v>2023</v>
      </c>
      <c r="I8" s="257">
        <v>2024</v>
      </c>
      <c r="J8" s="457"/>
      <c r="K8" s="438"/>
    </row>
    <row r="9" spans="1:11" s="205" customFormat="1" ht="16.5" customHeight="1" x14ac:dyDescent="0.2">
      <c r="A9" s="280" t="s">
        <v>967</v>
      </c>
      <c r="B9" s="281">
        <v>111.23073049307997</v>
      </c>
      <c r="C9" s="282">
        <v>111.5773652630498</v>
      </c>
      <c r="D9" s="283">
        <f>C9/B9*100-100</f>
        <v>0.3116357938432941</v>
      </c>
      <c r="E9" s="282">
        <v>110.43701696096248</v>
      </c>
      <c r="F9" s="282">
        <v>110.67630898707864</v>
      </c>
      <c r="G9" s="283">
        <f>F9/E9*100-100</f>
        <v>0.21667737204522552</v>
      </c>
      <c r="H9" s="283">
        <v>110.81423161593169</v>
      </c>
      <c r="I9" s="283">
        <v>110.51037656933987</v>
      </c>
      <c r="J9" s="283">
        <f>I9/H9*100-100</f>
        <v>-0.27420218699431587</v>
      </c>
      <c r="K9" s="284" t="s">
        <v>968</v>
      </c>
    </row>
    <row r="10" spans="1:11" s="177" customFormat="1" ht="16.5" customHeight="1" x14ac:dyDescent="0.2">
      <c r="A10" s="285" t="s">
        <v>969</v>
      </c>
      <c r="B10" s="286">
        <v>104.59665191117023</v>
      </c>
      <c r="C10" s="287">
        <v>107.40736471793002</v>
      </c>
      <c r="D10" s="288">
        <f t="shared" ref="D10:D26" si="0">C10/B10*100-100</f>
        <v>2.6871919467812688</v>
      </c>
      <c r="E10" s="287">
        <v>103.64343695503253</v>
      </c>
      <c r="F10" s="287">
        <v>106.51292989539542</v>
      </c>
      <c r="G10" s="288">
        <f t="shared" ref="G10:G26" si="1">F10/E10*100-100</f>
        <v>2.7686200155711447</v>
      </c>
      <c r="H10" s="288">
        <v>103.69618100633447</v>
      </c>
      <c r="I10" s="288">
        <v>106.56242147739611</v>
      </c>
      <c r="J10" s="288">
        <f t="shared" ref="J10:J18" si="2">I10/H10*100-100</f>
        <v>2.7640752467890337</v>
      </c>
      <c r="K10" s="289" t="s">
        <v>970</v>
      </c>
    </row>
    <row r="11" spans="1:11" s="177" customFormat="1" ht="16.5" customHeight="1" x14ac:dyDescent="0.2">
      <c r="A11" s="285" t="s">
        <v>971</v>
      </c>
      <c r="B11" s="286">
        <v>114.37397091346612</v>
      </c>
      <c r="C11" s="287">
        <v>115.61419174770005</v>
      </c>
      <c r="D11" s="288">
        <f t="shared" si="0"/>
        <v>1.0843558410438021</v>
      </c>
      <c r="E11" s="287">
        <v>114.29353936105927</v>
      </c>
      <c r="F11" s="287">
        <v>115.62207538139997</v>
      </c>
      <c r="G11" s="288">
        <f t="shared" si="1"/>
        <v>1.1623894296805162</v>
      </c>
      <c r="H11" s="288">
        <v>115.56895397779648</v>
      </c>
      <c r="I11" s="288">
        <v>115.49706347558724</v>
      </c>
      <c r="J11" s="288">
        <f t="shared" si="2"/>
        <v>-6.2205721982266482E-2</v>
      </c>
      <c r="K11" s="290" t="s">
        <v>972</v>
      </c>
    </row>
    <row r="12" spans="1:11" s="177" customFormat="1" ht="16.5" customHeight="1" x14ac:dyDescent="0.2">
      <c r="A12" s="285" t="s">
        <v>954</v>
      </c>
      <c r="B12" s="286">
        <v>116.77610137975444</v>
      </c>
      <c r="C12" s="287">
        <v>119.55991252312292</v>
      </c>
      <c r="D12" s="288">
        <f t="shared" si="0"/>
        <v>2.3838877222964925</v>
      </c>
      <c r="E12" s="287">
        <v>116.77610137975444</v>
      </c>
      <c r="F12" s="287">
        <v>119.55991252312292</v>
      </c>
      <c r="G12" s="288">
        <f t="shared" si="1"/>
        <v>2.3838877222964925</v>
      </c>
      <c r="H12" s="288">
        <v>116.52591841080267</v>
      </c>
      <c r="I12" s="288">
        <v>119.35277980991502</v>
      </c>
      <c r="J12" s="288">
        <f t="shared" si="2"/>
        <v>2.4259507564201215</v>
      </c>
      <c r="K12" s="291" t="s">
        <v>1131</v>
      </c>
    </row>
    <row r="13" spans="1:11" s="177" customFormat="1" ht="16.5" customHeight="1" x14ac:dyDescent="0.2">
      <c r="A13" s="285" t="s">
        <v>973</v>
      </c>
      <c r="B13" s="286">
        <v>107.87885924529826</v>
      </c>
      <c r="C13" s="287">
        <v>107.97186725378037</v>
      </c>
      <c r="D13" s="288">
        <f t="shared" si="0"/>
        <v>8.62152317263849E-2</v>
      </c>
      <c r="E13" s="287">
        <v>107.34213736056995</v>
      </c>
      <c r="F13" s="287">
        <v>107.40065639799447</v>
      </c>
      <c r="G13" s="288">
        <f t="shared" si="1"/>
        <v>5.4516370610315334E-2</v>
      </c>
      <c r="H13" s="288">
        <v>107.73744441147765</v>
      </c>
      <c r="I13" s="288">
        <v>107.49487255339147</v>
      </c>
      <c r="J13" s="288">
        <f t="shared" si="2"/>
        <v>-0.22515093003295306</v>
      </c>
      <c r="K13" s="289" t="s">
        <v>974</v>
      </c>
    </row>
    <row r="14" spans="1:11" s="177" customFormat="1" ht="16.5" customHeight="1" x14ac:dyDescent="0.2">
      <c r="A14" s="285" t="s">
        <v>955</v>
      </c>
      <c r="B14" s="286">
        <v>112.35903012765645</v>
      </c>
      <c r="C14" s="287">
        <v>111.66496288916098</v>
      </c>
      <c r="D14" s="288">
        <f t="shared" si="0"/>
        <v>-0.61772270346843072</v>
      </c>
      <c r="E14" s="287">
        <v>112.35903012765645</v>
      </c>
      <c r="F14" s="287">
        <v>111.66496288916098</v>
      </c>
      <c r="G14" s="288">
        <f t="shared" si="1"/>
        <v>-0.61772270346843072</v>
      </c>
      <c r="H14" s="288">
        <v>112.3593748446293</v>
      </c>
      <c r="I14" s="288">
        <v>111.66506992592211</v>
      </c>
      <c r="J14" s="288">
        <f t="shared" si="2"/>
        <v>-0.61793234402315989</v>
      </c>
      <c r="K14" s="289" t="s">
        <v>956</v>
      </c>
    </row>
    <row r="15" spans="1:11" s="177" customFormat="1" ht="16.5" customHeight="1" x14ac:dyDescent="0.2">
      <c r="A15" s="292" t="s">
        <v>975</v>
      </c>
      <c r="B15" s="286">
        <v>127.01299996914452</v>
      </c>
      <c r="C15" s="287">
        <v>124.18360874104116</v>
      </c>
      <c r="D15" s="288">
        <f t="shared" si="0"/>
        <v>-2.2276390832361272</v>
      </c>
      <c r="E15" s="287">
        <v>127.01299996914452</v>
      </c>
      <c r="F15" s="287">
        <v>124.18360874104114</v>
      </c>
      <c r="G15" s="288">
        <f t="shared" si="1"/>
        <v>-2.2276390832361415</v>
      </c>
      <c r="H15" s="288" t="s">
        <v>81</v>
      </c>
      <c r="I15" s="288" t="s">
        <v>81</v>
      </c>
      <c r="J15" s="288" t="s">
        <v>81</v>
      </c>
      <c r="K15" s="290" t="s">
        <v>976</v>
      </c>
    </row>
    <row r="16" spans="1:11" s="177" customFormat="1" ht="16.5" customHeight="1" x14ac:dyDescent="0.2">
      <c r="A16" s="285" t="s">
        <v>977</v>
      </c>
      <c r="B16" s="286">
        <v>120.22506319906994</v>
      </c>
      <c r="C16" s="287">
        <v>119.82589709236576</v>
      </c>
      <c r="D16" s="288">
        <f t="shared" si="0"/>
        <v>-0.33201571792332629</v>
      </c>
      <c r="E16" s="287">
        <v>120.22506319906994</v>
      </c>
      <c r="F16" s="287">
        <v>119.82589709236576</v>
      </c>
      <c r="G16" s="288">
        <f t="shared" si="1"/>
        <v>-0.33201571792332629</v>
      </c>
      <c r="H16" s="288" t="s">
        <v>81</v>
      </c>
      <c r="I16" s="288" t="s">
        <v>81</v>
      </c>
      <c r="J16" s="288" t="s">
        <v>81</v>
      </c>
      <c r="K16" s="290" t="s">
        <v>978</v>
      </c>
    </row>
    <row r="17" spans="1:11" s="177" customFormat="1" ht="16.5" customHeight="1" x14ac:dyDescent="0.2">
      <c r="A17" s="285" t="s">
        <v>979</v>
      </c>
      <c r="B17" s="286">
        <v>114.3436060273694</v>
      </c>
      <c r="C17" s="287">
        <v>115.61278120548354</v>
      </c>
      <c r="D17" s="288">
        <f t="shared" si="0"/>
        <v>1.1099660245194229</v>
      </c>
      <c r="E17" s="287">
        <v>114.3436060273694</v>
      </c>
      <c r="F17" s="287">
        <v>115.61278120548354</v>
      </c>
      <c r="G17" s="288">
        <f t="shared" si="1"/>
        <v>1.1099660245194229</v>
      </c>
      <c r="H17" s="288" t="s">
        <v>81</v>
      </c>
      <c r="I17" s="288" t="s">
        <v>81</v>
      </c>
      <c r="J17" s="288" t="s">
        <v>81</v>
      </c>
      <c r="K17" s="291" t="s">
        <v>980</v>
      </c>
    </row>
    <row r="18" spans="1:11" s="177" customFormat="1" ht="16.5" customHeight="1" x14ac:dyDescent="0.2">
      <c r="A18" s="285" t="s">
        <v>981</v>
      </c>
      <c r="B18" s="286">
        <v>121.43378099640286</v>
      </c>
      <c r="C18" s="287">
        <v>119.51913721658441</v>
      </c>
      <c r="D18" s="288">
        <f t="shared" si="0"/>
        <v>-1.57669782173312</v>
      </c>
      <c r="E18" s="287">
        <v>121.14850417889903</v>
      </c>
      <c r="F18" s="287">
        <v>119.02580475042781</v>
      </c>
      <c r="G18" s="288">
        <f t="shared" si="1"/>
        <v>-1.7521466260422329</v>
      </c>
      <c r="H18" s="288">
        <v>115.15769101131787</v>
      </c>
      <c r="I18" s="288">
        <v>108.66582296113957</v>
      </c>
      <c r="J18" s="288">
        <f t="shared" si="2"/>
        <v>-5.6373725394861083</v>
      </c>
      <c r="K18" s="290" t="s">
        <v>982</v>
      </c>
    </row>
    <row r="19" spans="1:11" s="177" customFormat="1" ht="16.5" customHeight="1" x14ac:dyDescent="0.2">
      <c r="A19" s="285" t="s">
        <v>983</v>
      </c>
      <c r="B19" s="286">
        <v>122.1037877387683</v>
      </c>
      <c r="C19" s="287">
        <v>124.24775577509293</v>
      </c>
      <c r="D19" s="288">
        <f t="shared" si="0"/>
        <v>1.7558571081443262</v>
      </c>
      <c r="E19" s="287">
        <v>121.5889140019721</v>
      </c>
      <c r="F19" s="287">
        <v>123.5370076405935</v>
      </c>
      <c r="G19" s="288">
        <f t="shared" si="1"/>
        <v>1.6021967583243537</v>
      </c>
      <c r="H19" s="288" t="s">
        <v>81</v>
      </c>
      <c r="I19" s="288" t="s">
        <v>81</v>
      </c>
      <c r="J19" s="293" t="s">
        <v>81</v>
      </c>
      <c r="K19" s="289" t="s">
        <v>984</v>
      </c>
    </row>
    <row r="20" spans="1:11" s="177" customFormat="1" ht="16.5" customHeight="1" x14ac:dyDescent="0.2">
      <c r="A20" s="285" t="s">
        <v>985</v>
      </c>
      <c r="B20" s="286">
        <v>108.74915043440342</v>
      </c>
      <c r="C20" s="287">
        <v>108.62413923292046</v>
      </c>
      <c r="D20" s="288">
        <f t="shared" si="0"/>
        <v>-0.11495372697957862</v>
      </c>
      <c r="E20" s="287">
        <v>110.7669634904661</v>
      </c>
      <c r="F20" s="287">
        <v>110.2145167242888</v>
      </c>
      <c r="G20" s="288">
        <f t="shared" si="1"/>
        <v>-0.49874687250486716</v>
      </c>
      <c r="H20" s="288" t="s">
        <v>81</v>
      </c>
      <c r="I20" s="288" t="s">
        <v>81</v>
      </c>
      <c r="J20" s="293" t="s">
        <v>81</v>
      </c>
      <c r="K20" s="291" t="s">
        <v>986</v>
      </c>
    </row>
    <row r="21" spans="1:11" s="177" customFormat="1" ht="16.5" customHeight="1" x14ac:dyDescent="0.2">
      <c r="A21" s="285" t="s">
        <v>987</v>
      </c>
      <c r="B21" s="286">
        <v>99.390358219505401</v>
      </c>
      <c r="C21" s="287">
        <v>99.971258187715989</v>
      </c>
      <c r="D21" s="288">
        <f t="shared" si="0"/>
        <v>0.5844630994564568</v>
      </c>
      <c r="E21" s="287">
        <v>99.865254631541646</v>
      </c>
      <c r="F21" s="287">
        <v>100.17687805096756</v>
      </c>
      <c r="G21" s="288">
        <f t="shared" si="1"/>
        <v>0.31204388410731099</v>
      </c>
      <c r="H21" s="288" t="s">
        <v>81</v>
      </c>
      <c r="I21" s="288" t="s">
        <v>81</v>
      </c>
      <c r="J21" s="293" t="s">
        <v>81</v>
      </c>
      <c r="K21" s="289" t="s">
        <v>988</v>
      </c>
    </row>
    <row r="22" spans="1:11" s="177" customFormat="1" ht="16.5" customHeight="1" x14ac:dyDescent="0.2">
      <c r="A22" s="292" t="s">
        <v>989</v>
      </c>
      <c r="B22" s="286">
        <v>104.18665726682137</v>
      </c>
      <c r="C22" s="287">
        <v>104.70653536134297</v>
      </c>
      <c r="D22" s="288">
        <f t="shared" si="0"/>
        <v>0.49898721022422876</v>
      </c>
      <c r="E22" s="287">
        <v>104.18665726682137</v>
      </c>
      <c r="F22" s="287">
        <v>104.70653536134297</v>
      </c>
      <c r="G22" s="288">
        <f t="shared" si="1"/>
        <v>0.49898721022422876</v>
      </c>
      <c r="H22" s="288" t="s">
        <v>81</v>
      </c>
      <c r="I22" s="288" t="s">
        <v>81</v>
      </c>
      <c r="J22" s="293" t="s">
        <v>81</v>
      </c>
      <c r="K22" s="291" t="s">
        <v>990</v>
      </c>
    </row>
    <row r="23" spans="1:11" s="177" customFormat="1" ht="16.5" customHeight="1" x14ac:dyDescent="0.2">
      <c r="A23" s="285" t="s">
        <v>952</v>
      </c>
      <c r="B23" s="286">
        <v>107.91690792180601</v>
      </c>
      <c r="C23" s="287">
        <v>113.58752659948516</v>
      </c>
      <c r="D23" s="288">
        <f t="shared" si="0"/>
        <v>5.2546155990569616</v>
      </c>
      <c r="E23" s="287">
        <v>107.91690792180601</v>
      </c>
      <c r="F23" s="287">
        <v>113.58752659948516</v>
      </c>
      <c r="G23" s="288">
        <f t="shared" si="1"/>
        <v>5.2546155990569616</v>
      </c>
      <c r="H23" s="288" t="s">
        <v>81</v>
      </c>
      <c r="I23" s="288" t="s">
        <v>81</v>
      </c>
      <c r="J23" s="293" t="s">
        <v>81</v>
      </c>
      <c r="K23" s="289" t="s">
        <v>953</v>
      </c>
    </row>
    <row r="24" spans="1:11" s="205" customFormat="1" ht="16.5" customHeight="1" x14ac:dyDescent="0.2">
      <c r="A24" s="280" t="s">
        <v>991</v>
      </c>
      <c r="B24" s="294">
        <v>106.92071170213787</v>
      </c>
      <c r="C24" s="295">
        <v>106.8091211437041</v>
      </c>
      <c r="D24" s="296">
        <f t="shared" si="0"/>
        <v>-0.10436757916897932</v>
      </c>
      <c r="E24" s="295">
        <v>107.29325068132142</v>
      </c>
      <c r="F24" s="295">
        <v>106.89139044470987</v>
      </c>
      <c r="G24" s="296">
        <f t="shared" si="1"/>
        <v>-0.37454381711776819</v>
      </c>
      <c r="H24" s="296">
        <v>106.9596983394943</v>
      </c>
      <c r="I24" s="296">
        <v>106.81773072171633</v>
      </c>
      <c r="J24" s="297">
        <f>I24/H24*100-100</f>
        <v>-0.13273000951008385</v>
      </c>
      <c r="K24" s="284" t="s">
        <v>992</v>
      </c>
    </row>
    <row r="25" spans="1:11" s="205" customFormat="1" ht="16.5" customHeight="1" x14ac:dyDescent="0.2">
      <c r="A25" s="280" t="s">
        <v>993</v>
      </c>
      <c r="B25" s="294">
        <v>145.70384721742204</v>
      </c>
      <c r="C25" s="295">
        <v>149.29133130653668</v>
      </c>
      <c r="D25" s="296">
        <f t="shared" si="0"/>
        <v>2.4621752669037704</v>
      </c>
      <c r="E25" s="295">
        <v>145.70384721742204</v>
      </c>
      <c r="F25" s="295">
        <v>149.29133130653668</v>
      </c>
      <c r="G25" s="296">
        <f t="shared" si="1"/>
        <v>2.4621752669037704</v>
      </c>
      <c r="H25" s="296">
        <v>150.3828794583529</v>
      </c>
      <c r="I25" s="296">
        <v>154.46122997440986</v>
      </c>
      <c r="J25" s="297">
        <f>I25/H25*100-100</f>
        <v>2.7119779397404216</v>
      </c>
      <c r="K25" s="284" t="s">
        <v>1132</v>
      </c>
    </row>
    <row r="26" spans="1:11" s="208" customFormat="1" ht="16.5" customHeight="1" x14ac:dyDescent="0.2">
      <c r="A26" s="298" t="s">
        <v>994</v>
      </c>
      <c r="B26" s="299">
        <v>120.48899341294593</v>
      </c>
      <c r="C26" s="300">
        <v>121.69660472391575</v>
      </c>
      <c r="D26" s="301">
        <f t="shared" si="0"/>
        <v>1.0022586103205526</v>
      </c>
      <c r="E26" s="300">
        <v>119.52496521773232</v>
      </c>
      <c r="F26" s="300">
        <v>120.60908744182211</v>
      </c>
      <c r="G26" s="301">
        <f t="shared" si="1"/>
        <v>0.90702575994473023</v>
      </c>
      <c r="H26" s="301">
        <v>120.21475381562033</v>
      </c>
      <c r="I26" s="301">
        <v>120.9790611954067</v>
      </c>
      <c r="J26" s="302">
        <f>I26/H26*100-100</f>
        <v>0.63578500602233134</v>
      </c>
      <c r="K26" s="303" t="s">
        <v>1147</v>
      </c>
    </row>
    <row r="27" spans="1:11" ht="17.649999999999999" customHeight="1" x14ac:dyDescent="0.2">
      <c r="A27" s="453" t="s">
        <v>1141</v>
      </c>
      <c r="B27" s="454"/>
      <c r="C27" s="454"/>
      <c r="D27" s="454"/>
      <c r="E27" s="454"/>
      <c r="F27" s="454"/>
      <c r="G27" s="447" t="s">
        <v>1142</v>
      </c>
      <c r="H27" s="447"/>
      <c r="I27" s="447"/>
      <c r="J27" s="447"/>
      <c r="K27" s="447"/>
    </row>
    <row r="28" spans="1:11" ht="9.75" customHeight="1" x14ac:dyDescent="0.2">
      <c r="A28" s="455"/>
      <c r="B28" s="455"/>
      <c r="C28" s="455"/>
      <c r="D28" s="455"/>
      <c r="E28" s="455"/>
      <c r="F28" s="455"/>
      <c r="G28" s="448"/>
      <c r="H28" s="448"/>
      <c r="I28" s="448"/>
      <c r="J28" s="448"/>
      <c r="K28" s="448"/>
    </row>
    <row r="29" spans="1:11" ht="16.5" customHeight="1" x14ac:dyDescent="0.2">
      <c r="A29" s="451" t="s">
        <v>1157</v>
      </c>
      <c r="B29" s="451"/>
      <c r="C29" s="451"/>
      <c r="D29" s="451"/>
      <c r="E29" s="451"/>
      <c r="F29" s="451"/>
      <c r="G29" s="452" t="s">
        <v>1158</v>
      </c>
      <c r="H29" s="452"/>
      <c r="I29" s="452"/>
      <c r="J29" s="452"/>
      <c r="K29" s="452"/>
    </row>
  </sheetData>
  <mergeCells count="20">
    <mergeCell ref="G27:K28"/>
    <mergeCell ref="H7:I7"/>
    <mergeCell ref="B7:C7"/>
    <mergeCell ref="E7:F7"/>
    <mergeCell ref="A29:F29"/>
    <mergeCell ref="G29:K29"/>
    <mergeCell ref="A27:F28"/>
    <mergeCell ref="A5:A8"/>
    <mergeCell ref="D7:D8"/>
    <mergeCell ref="G7:G8"/>
    <mergeCell ref="J7:J8"/>
    <mergeCell ref="K5:K8"/>
    <mergeCell ref="B6:C6"/>
    <mergeCell ref="E6:F6"/>
    <mergeCell ref="H6:I6"/>
    <mergeCell ref="A1:K1"/>
    <mergeCell ref="A2:K2"/>
    <mergeCell ref="A3:K3"/>
    <mergeCell ref="B5:E5"/>
    <mergeCell ref="F5:J5"/>
  </mergeCells>
  <printOptions horizontalCentered="1"/>
  <pageMargins left="0.39370078740157483" right="0.39370078740157483" top="0.78740157480314965" bottom="0.59055118110236227" header="0.39370078740157483" footer="0.39370078740157483"/>
  <pageSetup paperSize="9" firstPageNumber="83" orientation="landscape" useFirstPageNumber="1" r:id="rId1"/>
  <headerFooter alignWithMargins="0">
    <oddHeader>&amp;L&amp;8PCBS: Prices and Price Indices Annual Bulletin, 2024&amp;R&amp;1&amp;K00+000ء&amp;8&amp;K01+000 PCBS&amp;K000000: الأسعار والأرقام القياسية النشرة السنوية، 2024</oddHeader>
    <oddFooter>&amp;C&amp;P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6"/>
  <sheetViews>
    <sheetView rightToLeft="1" view="pageBreakPreview" zoomScaleNormal="100" zoomScaleSheetLayoutView="100" workbookViewId="0">
      <selection activeCell="B33" sqref="B33"/>
    </sheetView>
  </sheetViews>
  <sheetFormatPr defaultRowHeight="12.75" x14ac:dyDescent="0.2"/>
  <cols>
    <col min="1" max="1" width="10.7109375" style="1" customWidth="1"/>
    <col min="2" max="2" width="11.5703125" style="2" customWidth="1"/>
    <col min="3" max="14" width="9.7109375" customWidth="1"/>
    <col min="15" max="15" width="12.7109375" customWidth="1"/>
  </cols>
  <sheetData>
    <row r="1" spans="1:15" ht="19.899999999999999" customHeight="1" x14ac:dyDescent="0.2">
      <c r="A1" s="341" t="s">
        <v>1287</v>
      </c>
      <c r="B1" s="341"/>
      <c r="C1" s="341"/>
      <c r="D1" s="341"/>
      <c r="E1" s="341"/>
      <c r="F1" s="341"/>
      <c r="G1" s="341"/>
      <c r="H1" s="341"/>
      <c r="I1" s="341"/>
      <c r="J1" s="341"/>
      <c r="K1" s="341"/>
      <c r="L1" s="341"/>
      <c r="M1" s="341"/>
      <c r="N1" s="341"/>
      <c r="O1" s="341"/>
    </row>
    <row r="2" spans="1:15" ht="19.899999999999999" customHeight="1" x14ac:dyDescent="0.2">
      <c r="A2" s="342" t="s">
        <v>1288</v>
      </c>
      <c r="B2" s="342"/>
      <c r="C2" s="342"/>
      <c r="D2" s="342"/>
      <c r="E2" s="342"/>
      <c r="F2" s="342"/>
      <c r="G2" s="342"/>
      <c r="H2" s="342"/>
      <c r="I2" s="342"/>
      <c r="J2" s="342"/>
      <c r="K2" s="342"/>
      <c r="L2" s="342"/>
      <c r="M2" s="342"/>
      <c r="N2" s="342"/>
      <c r="O2" s="342"/>
    </row>
    <row r="3" spans="1:15" ht="19.899999999999999" customHeight="1" x14ac:dyDescent="0.2">
      <c r="A3" s="342" t="s">
        <v>1124</v>
      </c>
      <c r="B3" s="342"/>
      <c r="C3" s="342"/>
      <c r="D3" s="342"/>
      <c r="E3" s="342"/>
      <c r="F3" s="342"/>
      <c r="G3" s="342"/>
      <c r="H3" s="342"/>
      <c r="I3" s="342"/>
      <c r="J3" s="342"/>
      <c r="K3" s="342"/>
      <c r="L3" s="342"/>
      <c r="M3" s="342"/>
      <c r="N3" s="342"/>
      <c r="O3" s="342"/>
    </row>
    <row r="4" spans="1:15" ht="4.9000000000000004" customHeight="1" x14ac:dyDescent="0.2">
      <c r="A4" s="353"/>
      <c r="B4" s="353"/>
      <c r="C4" s="353"/>
      <c r="D4" s="353"/>
      <c r="E4" s="353"/>
      <c r="F4" s="353"/>
      <c r="G4" s="353"/>
      <c r="H4" s="353"/>
      <c r="I4" s="353"/>
      <c r="J4" s="353"/>
      <c r="K4" s="353"/>
      <c r="L4" s="353"/>
      <c r="M4" s="353"/>
      <c r="N4" s="353"/>
      <c r="O4" s="353"/>
    </row>
    <row r="5" spans="1:15" ht="18" customHeight="1" x14ac:dyDescent="0.2">
      <c r="A5" s="343" t="s">
        <v>21</v>
      </c>
      <c r="B5" s="23" t="s">
        <v>0</v>
      </c>
      <c r="C5" s="346" t="s">
        <v>24</v>
      </c>
      <c r="D5" s="347"/>
      <c r="E5" s="347"/>
      <c r="F5" s="347"/>
      <c r="G5" s="347"/>
      <c r="H5" s="347"/>
      <c r="I5" s="348" t="s">
        <v>23</v>
      </c>
      <c r="J5" s="348"/>
      <c r="K5" s="348"/>
      <c r="L5" s="348"/>
      <c r="M5" s="348"/>
      <c r="N5" s="349"/>
      <c r="O5" s="350" t="s">
        <v>20</v>
      </c>
    </row>
    <row r="6" spans="1:15" ht="18" customHeight="1" x14ac:dyDescent="0.55000000000000004">
      <c r="A6" s="344"/>
      <c r="B6" s="358" t="s">
        <v>22</v>
      </c>
      <c r="C6" s="24" t="s">
        <v>1</v>
      </c>
      <c r="D6" s="24" t="s">
        <v>2</v>
      </c>
      <c r="E6" s="24" t="s">
        <v>3</v>
      </c>
      <c r="F6" s="24" t="s">
        <v>4</v>
      </c>
      <c r="G6" s="24" t="s">
        <v>27</v>
      </c>
      <c r="H6" s="24" t="s">
        <v>5</v>
      </c>
      <c r="I6" s="24" t="s">
        <v>6</v>
      </c>
      <c r="J6" s="24" t="s">
        <v>28</v>
      </c>
      <c r="K6" s="24" t="s">
        <v>29</v>
      </c>
      <c r="L6" s="24" t="s">
        <v>30</v>
      </c>
      <c r="M6" s="24" t="s">
        <v>7</v>
      </c>
      <c r="N6" s="24" t="s">
        <v>31</v>
      </c>
      <c r="O6" s="351"/>
    </row>
    <row r="7" spans="1:15" ht="18" customHeight="1" x14ac:dyDescent="0.2">
      <c r="A7" s="345"/>
      <c r="B7" s="359"/>
      <c r="C7" s="25" t="s">
        <v>8</v>
      </c>
      <c r="D7" s="25" t="s">
        <v>10</v>
      </c>
      <c r="E7" s="25" t="s">
        <v>9</v>
      </c>
      <c r="F7" s="25" t="s">
        <v>11</v>
      </c>
      <c r="G7" s="25" t="s">
        <v>12</v>
      </c>
      <c r="H7" s="25" t="s">
        <v>13</v>
      </c>
      <c r="I7" s="25" t="s">
        <v>14</v>
      </c>
      <c r="J7" s="25" t="s">
        <v>15</v>
      </c>
      <c r="K7" s="25" t="s">
        <v>16</v>
      </c>
      <c r="L7" s="25" t="s">
        <v>17</v>
      </c>
      <c r="M7" s="25" t="s">
        <v>18</v>
      </c>
      <c r="N7" s="25" t="s">
        <v>19</v>
      </c>
      <c r="O7" s="352"/>
    </row>
    <row r="8" spans="1:15" ht="16.5" customHeight="1" x14ac:dyDescent="0.2">
      <c r="A8" s="250"/>
      <c r="B8" s="461" t="s">
        <v>961</v>
      </c>
      <c r="C8" s="462"/>
      <c r="D8" s="462"/>
      <c r="E8" s="462"/>
      <c r="F8" s="462"/>
      <c r="G8" s="462"/>
      <c r="H8" s="462"/>
      <c r="I8" s="463" t="s">
        <v>964</v>
      </c>
      <c r="J8" s="463"/>
      <c r="K8" s="463"/>
      <c r="L8" s="463"/>
      <c r="M8" s="463"/>
      <c r="N8" s="464"/>
      <c r="O8" s="251"/>
    </row>
    <row r="9" spans="1:15" ht="15.95" customHeight="1" x14ac:dyDescent="0.2">
      <c r="A9" s="6">
        <v>2013</v>
      </c>
      <c r="B9" s="21">
        <f t="shared" ref="B9:B11" si="0">AVERAGE(C9:N9)</f>
        <v>100</v>
      </c>
      <c r="C9" s="15">
        <v>99.698934886285215</v>
      </c>
      <c r="D9" s="15">
        <v>100.00258418190596</v>
      </c>
      <c r="E9" s="15">
        <v>100.35325223142848</v>
      </c>
      <c r="F9" s="15">
        <v>100.14139205295942</v>
      </c>
      <c r="G9" s="15">
        <v>99.980332654175996</v>
      </c>
      <c r="H9" s="15">
        <v>99.798816285302095</v>
      </c>
      <c r="I9" s="15">
        <v>99.775283589549048</v>
      </c>
      <c r="J9" s="15">
        <v>99.943721559438643</v>
      </c>
      <c r="K9" s="15">
        <v>100.21162691134251</v>
      </c>
      <c r="L9" s="15">
        <v>99.992728945831757</v>
      </c>
      <c r="M9" s="15">
        <v>100.06897978487237</v>
      </c>
      <c r="N9" s="16">
        <v>100.03234691690844</v>
      </c>
      <c r="O9" s="9">
        <v>2013</v>
      </c>
    </row>
    <row r="10" spans="1:15" ht="15.95" customHeight="1" x14ac:dyDescent="0.2">
      <c r="A10" s="6">
        <v>2014</v>
      </c>
      <c r="B10" s="21">
        <f t="shared" si="0"/>
        <v>100.89062296292893</v>
      </c>
      <c r="C10" s="15">
        <v>100.14824764246696</v>
      </c>
      <c r="D10" s="15">
        <v>100.37486646908486</v>
      </c>
      <c r="E10" s="15">
        <v>100.53432063967824</v>
      </c>
      <c r="F10" s="15">
        <v>100.70648902666342</v>
      </c>
      <c r="G10" s="15">
        <v>100.63072047326364</v>
      </c>
      <c r="H10" s="15">
        <v>100.77157038868957</v>
      </c>
      <c r="I10" s="15">
        <v>100.70735200604248</v>
      </c>
      <c r="J10" s="15">
        <v>100.71224091200705</v>
      </c>
      <c r="K10" s="15">
        <v>101.55856916810495</v>
      </c>
      <c r="L10" s="15">
        <v>101.62598947501823</v>
      </c>
      <c r="M10" s="15">
        <v>101.44527359016745</v>
      </c>
      <c r="N10" s="16">
        <v>101.47183576396006</v>
      </c>
      <c r="O10" s="9">
        <v>2014</v>
      </c>
    </row>
    <row r="11" spans="1:15" ht="15.95" customHeight="1" x14ac:dyDescent="0.2">
      <c r="A11" s="6">
        <v>2015</v>
      </c>
      <c r="B11" s="21">
        <f t="shared" si="0"/>
        <v>100.48563594116199</v>
      </c>
      <c r="C11" s="15">
        <v>101.00965364754943</v>
      </c>
      <c r="D11" s="15">
        <v>100.7795736289478</v>
      </c>
      <c r="E11" s="15">
        <v>100.53676122739731</v>
      </c>
      <c r="F11" s="15">
        <v>100.61981514523151</v>
      </c>
      <c r="G11" s="15">
        <v>100.63523508519607</v>
      </c>
      <c r="H11" s="15">
        <v>100.89440687665983</v>
      </c>
      <c r="I11" s="15">
        <v>100.92013419897725</v>
      </c>
      <c r="J11" s="15">
        <v>100.3476227953025</v>
      </c>
      <c r="K11" s="15">
        <v>100.33811888775949</v>
      </c>
      <c r="L11" s="15">
        <v>100.27533719981363</v>
      </c>
      <c r="M11" s="15">
        <v>99.744372529939014</v>
      </c>
      <c r="N11" s="16">
        <v>99.726600071169969</v>
      </c>
      <c r="O11" s="9">
        <v>2015</v>
      </c>
    </row>
    <row r="12" spans="1:15" ht="15.95" customHeight="1" x14ac:dyDescent="0.2">
      <c r="A12" s="6">
        <v>2016</v>
      </c>
      <c r="B12" s="21">
        <f t="shared" ref="B12:B17" si="1">AVERAGE(C12:N12)</f>
        <v>101.78553735787187</v>
      </c>
      <c r="C12" s="15">
        <v>99.466246076538596</v>
      </c>
      <c r="D12" s="15">
        <v>99.225944402442266</v>
      </c>
      <c r="E12" s="15">
        <v>100.87654654686521</v>
      </c>
      <c r="F12" s="15">
        <v>101.61748684803796</v>
      </c>
      <c r="G12" s="15">
        <v>102.59790992435988</v>
      </c>
      <c r="H12" s="15">
        <v>103.11848936964124</v>
      </c>
      <c r="I12" s="15">
        <v>102.65601836980242</v>
      </c>
      <c r="J12" s="15">
        <v>102.20148068058498</v>
      </c>
      <c r="K12" s="15">
        <v>102.22868068659346</v>
      </c>
      <c r="L12" s="15">
        <v>102.03061644140278</v>
      </c>
      <c r="M12" s="15">
        <v>102.39100846500617</v>
      </c>
      <c r="N12" s="16">
        <v>103.01602048318749</v>
      </c>
      <c r="O12" s="9">
        <v>2016</v>
      </c>
    </row>
    <row r="13" spans="1:15" ht="15.95" customHeight="1" x14ac:dyDescent="0.2">
      <c r="A13" s="8">
        <v>2017</v>
      </c>
      <c r="B13" s="21">
        <f t="shared" si="1"/>
        <v>104.14513638660964</v>
      </c>
      <c r="C13" s="15">
        <v>103.29188945768284</v>
      </c>
      <c r="D13" s="15">
        <v>103.26857868181428</v>
      </c>
      <c r="E13" s="15">
        <v>103.72012639611208</v>
      </c>
      <c r="F13" s="15">
        <v>103.56475328896362</v>
      </c>
      <c r="G13" s="15">
        <v>103.62857771493594</v>
      </c>
      <c r="H13" s="15">
        <v>103.67877050114714</v>
      </c>
      <c r="I13" s="15">
        <v>103.94930179801915</v>
      </c>
      <c r="J13" s="15">
        <v>104.1707841553668</v>
      </c>
      <c r="K13" s="15">
        <v>104.71318821096733</v>
      </c>
      <c r="L13" s="15">
        <v>105.07766393123933</v>
      </c>
      <c r="M13" s="15">
        <v>105.06860100967897</v>
      </c>
      <c r="N13" s="16">
        <v>105.60940149338785</v>
      </c>
      <c r="O13" s="263">
        <v>2017</v>
      </c>
    </row>
    <row r="14" spans="1:15" ht="15.95" customHeight="1" x14ac:dyDescent="0.2">
      <c r="A14" s="8">
        <v>2018</v>
      </c>
      <c r="B14" s="21">
        <f t="shared" si="1"/>
        <v>105.83979721978523</v>
      </c>
      <c r="C14" s="15">
        <v>105.57307937652439</v>
      </c>
      <c r="D14" s="15">
        <v>105.71889096303759</v>
      </c>
      <c r="E14" s="15">
        <v>105.86934540269804</v>
      </c>
      <c r="F14" s="15">
        <v>105.8783920849127</v>
      </c>
      <c r="G14" s="15">
        <v>105.89350676763426</v>
      </c>
      <c r="H14" s="15">
        <v>105.93124631780607</v>
      </c>
      <c r="I14" s="15">
        <v>105.86523684888331</v>
      </c>
      <c r="J14" s="15">
        <v>105.78889063957159</v>
      </c>
      <c r="K14" s="15">
        <v>105.78811504610947</v>
      </c>
      <c r="L14" s="15">
        <v>105.86104704447085</v>
      </c>
      <c r="M14" s="15">
        <v>105.90580665944331</v>
      </c>
      <c r="N14" s="16">
        <v>106.00400948633111</v>
      </c>
      <c r="O14" s="263">
        <v>2018</v>
      </c>
    </row>
    <row r="15" spans="1:15" ht="15.95" customHeight="1" x14ac:dyDescent="0.2">
      <c r="A15" s="8">
        <v>2019</v>
      </c>
      <c r="B15" s="21">
        <f t="shared" si="1"/>
        <v>105.81044608909279</v>
      </c>
      <c r="C15" s="15">
        <v>105.96511276683144</v>
      </c>
      <c r="D15" s="15">
        <v>105.96500073323762</v>
      </c>
      <c r="E15" s="15">
        <v>106.08253655739141</v>
      </c>
      <c r="F15" s="15">
        <v>105.94640639053293</v>
      </c>
      <c r="G15" s="15">
        <v>105.95009668677082</v>
      </c>
      <c r="H15" s="15">
        <v>105.96565713210146</v>
      </c>
      <c r="I15" s="15">
        <v>105.97073255196312</v>
      </c>
      <c r="J15" s="15">
        <v>105.73185669035499</v>
      </c>
      <c r="K15" s="15">
        <v>105.89190865315796</v>
      </c>
      <c r="L15" s="15">
        <v>105.38012601536174</v>
      </c>
      <c r="M15" s="15">
        <v>105.27027410006966</v>
      </c>
      <c r="N15" s="16">
        <v>105.60564479134008</v>
      </c>
      <c r="O15" s="263">
        <v>2019</v>
      </c>
    </row>
    <row r="16" spans="1:15" ht="15.95" customHeight="1" x14ac:dyDescent="0.2">
      <c r="A16" s="8">
        <v>2020</v>
      </c>
      <c r="B16" s="21">
        <f t="shared" si="1"/>
        <v>105.98026722590141</v>
      </c>
      <c r="C16" s="15">
        <v>105.51774093748909</v>
      </c>
      <c r="D16" s="15">
        <v>105.43767339072123</v>
      </c>
      <c r="E16" s="15">
        <v>106.00121783261426</v>
      </c>
      <c r="F16" s="15">
        <v>105.98454069114645</v>
      </c>
      <c r="G16" s="15">
        <v>105.76215972567428</v>
      </c>
      <c r="H16" s="15">
        <v>105.80516504173654</v>
      </c>
      <c r="I16" s="15">
        <v>105.7932126494313</v>
      </c>
      <c r="J16" s="15">
        <v>105.82865991229478</v>
      </c>
      <c r="K16" s="15">
        <v>105.96847714209277</v>
      </c>
      <c r="L16" s="15">
        <v>105.97873096203699</v>
      </c>
      <c r="M16" s="15">
        <v>106.20460591893288</v>
      </c>
      <c r="N16" s="16">
        <v>107.48102250664634</v>
      </c>
      <c r="O16" s="263">
        <v>2020</v>
      </c>
    </row>
    <row r="17" spans="1:15" ht="15.95" customHeight="1" x14ac:dyDescent="0.2">
      <c r="A17" s="8">
        <v>2021</v>
      </c>
      <c r="B17" s="21">
        <f t="shared" si="1"/>
        <v>112.39657828500187</v>
      </c>
      <c r="C17" s="15">
        <v>108.74176977731697</v>
      </c>
      <c r="D17" s="15">
        <v>108.57322821815619</v>
      </c>
      <c r="E17" s="15">
        <v>109.28971069685544</v>
      </c>
      <c r="F17" s="15">
        <v>110.25719610363373</v>
      </c>
      <c r="G17" s="15">
        <v>111.14250720856685</v>
      </c>
      <c r="H17" s="15">
        <v>113.02760889257306</v>
      </c>
      <c r="I17" s="15">
        <v>113.58889960505186</v>
      </c>
      <c r="J17" s="15">
        <v>113.50959231018294</v>
      </c>
      <c r="K17" s="15">
        <v>114.20646641014687</v>
      </c>
      <c r="L17" s="15">
        <v>114.70861593233887</v>
      </c>
      <c r="M17" s="15">
        <v>116.01845336665373</v>
      </c>
      <c r="N17" s="16">
        <v>115.69489089854582</v>
      </c>
      <c r="O17" s="263">
        <v>2021</v>
      </c>
    </row>
    <row r="18" spans="1:15" ht="15.95" customHeight="1" x14ac:dyDescent="0.2">
      <c r="A18" s="8">
        <v>2022</v>
      </c>
      <c r="B18" s="21">
        <f>AVERAGE(C18:N18)</f>
        <v>118.9684697402293</v>
      </c>
      <c r="C18" s="15">
        <v>115.70836203861873</v>
      </c>
      <c r="D18" s="15">
        <v>115.42717381397082</v>
      </c>
      <c r="E18" s="15">
        <v>119.58057262181808</v>
      </c>
      <c r="F18" s="15">
        <v>120.38179995623138</v>
      </c>
      <c r="G18" s="15">
        <v>120.44192670895983</v>
      </c>
      <c r="H18" s="15">
        <v>119.39772221349527</v>
      </c>
      <c r="I18" s="15">
        <v>119.39260274539586</v>
      </c>
      <c r="J18" s="15">
        <v>119.50568344900253</v>
      </c>
      <c r="K18" s="15">
        <v>119.2725088441359</v>
      </c>
      <c r="L18" s="15">
        <v>119.73824104681401</v>
      </c>
      <c r="M18" s="15">
        <v>119.54109950736378</v>
      </c>
      <c r="N18" s="16">
        <v>119.23394393694541</v>
      </c>
      <c r="O18" s="263">
        <v>2022</v>
      </c>
    </row>
    <row r="19" spans="1:15" ht="15.95" customHeight="1" x14ac:dyDescent="0.2">
      <c r="A19" s="8">
        <v>2023</v>
      </c>
      <c r="B19" s="21">
        <f>AVERAGE(C19:N19)</f>
        <v>120.48899341294593</v>
      </c>
      <c r="C19" s="15">
        <v>119.5697897934806</v>
      </c>
      <c r="D19" s="15">
        <v>119.73309780252237</v>
      </c>
      <c r="E19" s="15">
        <v>121.21231684269793</v>
      </c>
      <c r="F19" s="15">
        <v>121.13935985990935</v>
      </c>
      <c r="G19" s="15">
        <v>120.54673382365208</v>
      </c>
      <c r="H19" s="15">
        <v>120.03984203260968</v>
      </c>
      <c r="I19" s="15">
        <v>120.10491090072452</v>
      </c>
      <c r="J19" s="15">
        <v>119.77097230103213</v>
      </c>
      <c r="K19" s="15">
        <v>120.52160298043249</v>
      </c>
      <c r="L19" s="15">
        <v>120.90835318704154</v>
      </c>
      <c r="M19" s="15">
        <v>121.39397314434827</v>
      </c>
      <c r="N19" s="16">
        <v>120.92696828690015</v>
      </c>
      <c r="O19" s="263">
        <v>2023</v>
      </c>
    </row>
    <row r="20" spans="1:15" ht="15.95" customHeight="1" x14ac:dyDescent="0.2">
      <c r="A20" s="8">
        <v>2024</v>
      </c>
      <c r="B20" s="21">
        <f>AVERAGE(C20:N20)</f>
        <v>121.69660472391575</v>
      </c>
      <c r="C20" s="15">
        <v>120.68155257125338</v>
      </c>
      <c r="D20" s="15">
        <v>120.50283145863099</v>
      </c>
      <c r="E20" s="15">
        <v>120.63486194519503</v>
      </c>
      <c r="F20" s="15">
        <v>120.73395234072481</v>
      </c>
      <c r="G20" s="15">
        <v>121.1791273919944</v>
      </c>
      <c r="H20" s="15">
        <v>121.55430403319068</v>
      </c>
      <c r="I20" s="15">
        <v>121.93256197413942</v>
      </c>
      <c r="J20" s="15">
        <v>122.12600481116917</v>
      </c>
      <c r="K20" s="15">
        <v>122.88448085728928</v>
      </c>
      <c r="L20" s="15">
        <v>122.91040206286132</v>
      </c>
      <c r="M20" s="15">
        <v>122.88886362089814</v>
      </c>
      <c r="N20" s="16">
        <v>122.33031361964254</v>
      </c>
      <c r="O20" s="263">
        <v>2024</v>
      </c>
    </row>
    <row r="21" spans="1:15" ht="16.5" customHeight="1" x14ac:dyDescent="0.2">
      <c r="A21" s="252"/>
      <c r="B21" s="465" t="s">
        <v>962</v>
      </c>
      <c r="C21" s="466"/>
      <c r="D21" s="466"/>
      <c r="E21" s="466"/>
      <c r="F21" s="466"/>
      <c r="G21" s="466"/>
      <c r="H21" s="466"/>
      <c r="I21" s="467" t="s">
        <v>965</v>
      </c>
      <c r="J21" s="467"/>
      <c r="K21" s="467"/>
      <c r="L21" s="467"/>
      <c r="M21" s="467"/>
      <c r="N21" s="468"/>
      <c r="O21" s="253"/>
    </row>
    <row r="22" spans="1:15" ht="15.95" customHeight="1" x14ac:dyDescent="0.2">
      <c r="A22" s="6">
        <v>2013</v>
      </c>
      <c r="B22" s="21">
        <f t="shared" ref="B22:B24" si="2">AVERAGE(C22:N22)</f>
        <v>100</v>
      </c>
      <c r="C22" s="15">
        <v>99.726745455424236</v>
      </c>
      <c r="D22" s="15">
        <v>100.04799977164384</v>
      </c>
      <c r="E22" s="15">
        <v>100.43369755883442</v>
      </c>
      <c r="F22" s="15">
        <v>100.11150702947026</v>
      </c>
      <c r="G22" s="15">
        <v>100.03437349129251</v>
      </c>
      <c r="H22" s="15">
        <v>99.717949959773804</v>
      </c>
      <c r="I22" s="15">
        <v>99.656109943589144</v>
      </c>
      <c r="J22" s="15">
        <v>99.865873880238482</v>
      </c>
      <c r="K22" s="15">
        <v>100.20165243093902</v>
      </c>
      <c r="L22" s="15">
        <v>100.03286153465956</v>
      </c>
      <c r="M22" s="15">
        <v>100.11664977926779</v>
      </c>
      <c r="N22" s="16">
        <v>100.05457916486682</v>
      </c>
      <c r="O22" s="9">
        <v>2013</v>
      </c>
    </row>
    <row r="23" spans="1:15" ht="15.95" customHeight="1" x14ac:dyDescent="0.2">
      <c r="A23" s="6">
        <v>2014</v>
      </c>
      <c r="B23" s="21">
        <f t="shared" si="2"/>
        <v>100.98723217755952</v>
      </c>
      <c r="C23" s="15">
        <v>100.09613689825586</v>
      </c>
      <c r="D23" s="15">
        <v>100.32233942918694</v>
      </c>
      <c r="E23" s="15">
        <v>100.49738868504338</v>
      </c>
      <c r="F23" s="15">
        <v>100.67809466520154</v>
      </c>
      <c r="G23" s="15">
        <v>100.62959308171857</v>
      </c>
      <c r="H23" s="15">
        <v>100.90774237580639</v>
      </c>
      <c r="I23" s="15">
        <v>100.85186245811843</v>
      </c>
      <c r="J23" s="15">
        <v>100.90121899417935</v>
      </c>
      <c r="K23" s="15">
        <v>101.76249945556839</v>
      </c>
      <c r="L23" s="15">
        <v>101.848487739519</v>
      </c>
      <c r="M23" s="15">
        <v>101.6106881959396</v>
      </c>
      <c r="N23" s="16">
        <v>101.74073415217696</v>
      </c>
      <c r="O23" s="9">
        <v>2014</v>
      </c>
    </row>
    <row r="24" spans="1:15" ht="15.95" customHeight="1" x14ac:dyDescent="0.2">
      <c r="A24" s="6">
        <v>2015</v>
      </c>
      <c r="B24" s="21">
        <f t="shared" si="2"/>
        <v>100.6906304039628</v>
      </c>
      <c r="C24" s="15">
        <v>101.18822630168646</v>
      </c>
      <c r="D24" s="15">
        <v>100.84609509948135</v>
      </c>
      <c r="E24" s="15">
        <v>100.64508170092233</v>
      </c>
      <c r="F24" s="15">
        <v>100.75296724782211</v>
      </c>
      <c r="G24" s="15">
        <v>100.80671172493953</v>
      </c>
      <c r="H24" s="15">
        <v>101.13114967898191</v>
      </c>
      <c r="I24" s="15">
        <v>101.18656650351596</v>
      </c>
      <c r="J24" s="15">
        <v>100.63988337332397</v>
      </c>
      <c r="K24" s="15">
        <v>100.59027581120748</v>
      </c>
      <c r="L24" s="15">
        <v>100.54736790807516</v>
      </c>
      <c r="M24" s="15">
        <v>99.987244968530092</v>
      </c>
      <c r="N24" s="16">
        <v>99.965994529067146</v>
      </c>
      <c r="O24" s="9">
        <v>2015</v>
      </c>
    </row>
    <row r="25" spans="1:15" ht="15.95" customHeight="1" x14ac:dyDescent="0.2">
      <c r="A25" s="6">
        <v>2016</v>
      </c>
      <c r="B25" s="21">
        <f t="shared" ref="B25:B30" si="3">AVERAGE(C25:N25)</f>
        <v>101.94898104305059</v>
      </c>
      <c r="C25" s="15">
        <v>99.745372028167949</v>
      </c>
      <c r="D25" s="15">
        <v>99.510001394306499</v>
      </c>
      <c r="E25" s="15">
        <v>101.0538093714616</v>
      </c>
      <c r="F25" s="15">
        <v>101.77503616131374</v>
      </c>
      <c r="G25" s="15">
        <v>102.74834513774695</v>
      </c>
      <c r="H25" s="15">
        <v>103.27631741934741</v>
      </c>
      <c r="I25" s="15">
        <v>102.76771096888548</v>
      </c>
      <c r="J25" s="15">
        <v>102.34111965297794</v>
      </c>
      <c r="K25" s="15">
        <v>102.37282955199241</v>
      </c>
      <c r="L25" s="15">
        <v>102.16315739763441</v>
      </c>
      <c r="M25" s="15">
        <v>102.5556827855071</v>
      </c>
      <c r="N25" s="16">
        <v>103.07839064726571</v>
      </c>
      <c r="O25" s="9">
        <v>2016</v>
      </c>
    </row>
    <row r="26" spans="1:15" ht="15.95" customHeight="1" x14ac:dyDescent="0.2">
      <c r="A26" s="6">
        <v>2017</v>
      </c>
      <c r="B26" s="21">
        <f t="shared" si="3"/>
        <v>104.16390386684532</v>
      </c>
      <c r="C26" s="15">
        <v>103.3038364428961</v>
      </c>
      <c r="D26" s="15">
        <v>103.39131372133166</v>
      </c>
      <c r="E26" s="15">
        <v>103.7408127561565</v>
      </c>
      <c r="F26" s="15">
        <v>103.56939706841084</v>
      </c>
      <c r="G26" s="15">
        <v>103.62261619775295</v>
      </c>
      <c r="H26" s="15">
        <v>103.73831083809351</v>
      </c>
      <c r="I26" s="15">
        <v>103.91612142084902</v>
      </c>
      <c r="J26" s="15">
        <v>104.18847978324885</v>
      </c>
      <c r="K26" s="15">
        <v>104.71959498561657</v>
      </c>
      <c r="L26" s="15">
        <v>105.11939950847649</v>
      </c>
      <c r="M26" s="15">
        <v>105.08066807293493</v>
      </c>
      <c r="N26" s="15">
        <v>105.57629560637639</v>
      </c>
      <c r="O26" s="9">
        <v>2017</v>
      </c>
    </row>
    <row r="27" spans="1:15" ht="15.95" customHeight="1" x14ac:dyDescent="0.2">
      <c r="A27" s="6">
        <v>2018</v>
      </c>
      <c r="B27" s="21">
        <f t="shared" si="3"/>
        <v>105.78221455738121</v>
      </c>
      <c r="C27" s="15">
        <v>105.53271290751697</v>
      </c>
      <c r="D27" s="15">
        <v>105.72832869008855</v>
      </c>
      <c r="E27" s="15">
        <v>105.85149046285977</v>
      </c>
      <c r="F27" s="15">
        <v>105.83718971829499</v>
      </c>
      <c r="G27" s="15">
        <v>105.79687145718866</v>
      </c>
      <c r="H27" s="15">
        <v>105.82627675859959</v>
      </c>
      <c r="I27" s="15">
        <v>105.7454282320263</v>
      </c>
      <c r="J27" s="15">
        <v>105.69312520179588</v>
      </c>
      <c r="K27" s="15">
        <v>105.72117012441709</v>
      </c>
      <c r="L27" s="15">
        <v>105.8356585033857</v>
      </c>
      <c r="M27" s="15">
        <v>105.84890682999968</v>
      </c>
      <c r="N27" s="15">
        <v>105.96941580240143</v>
      </c>
      <c r="O27" s="9">
        <v>2018</v>
      </c>
    </row>
    <row r="28" spans="1:15" ht="15.95" customHeight="1" x14ac:dyDescent="0.2">
      <c r="A28" s="6">
        <v>2019</v>
      </c>
      <c r="B28" s="21">
        <f t="shared" si="3"/>
        <v>105.67836848939491</v>
      </c>
      <c r="C28" s="15">
        <v>105.94616209254559</v>
      </c>
      <c r="D28" s="15">
        <v>105.89303581051338</v>
      </c>
      <c r="E28" s="15">
        <v>105.98662409771428</v>
      </c>
      <c r="F28" s="15">
        <v>105.84474623091333</v>
      </c>
      <c r="G28" s="15">
        <v>105.82770165963753</v>
      </c>
      <c r="H28" s="15">
        <v>105.85506311779508</v>
      </c>
      <c r="I28" s="15">
        <v>105.82257923253346</v>
      </c>
      <c r="J28" s="15">
        <v>105.56805508300744</v>
      </c>
      <c r="K28" s="15">
        <v>105.6607456078662</v>
      </c>
      <c r="L28" s="15">
        <v>105.21313221344953</v>
      </c>
      <c r="M28" s="15">
        <v>105.11792065420319</v>
      </c>
      <c r="N28" s="16">
        <v>105.40465607255979</v>
      </c>
      <c r="O28" s="9">
        <v>2019</v>
      </c>
    </row>
    <row r="29" spans="1:15" ht="15.95" customHeight="1" x14ac:dyDescent="0.2">
      <c r="A29" s="6">
        <v>2020</v>
      </c>
      <c r="B29" s="21">
        <f t="shared" si="3"/>
        <v>105.70249064337084</v>
      </c>
      <c r="C29" s="15">
        <v>105.33268302659421</v>
      </c>
      <c r="D29" s="15">
        <v>105.1830228177687</v>
      </c>
      <c r="E29" s="15">
        <v>105.75277279282754</v>
      </c>
      <c r="F29" s="15">
        <v>105.71082640143052</v>
      </c>
      <c r="G29" s="15">
        <v>105.49520933924187</v>
      </c>
      <c r="H29" s="15">
        <v>105.540886975688</v>
      </c>
      <c r="I29" s="15">
        <v>105.52408381594768</v>
      </c>
      <c r="J29" s="15">
        <v>105.54988658793928</v>
      </c>
      <c r="K29" s="15">
        <v>105.69167743997521</v>
      </c>
      <c r="L29" s="15">
        <v>105.61059901408692</v>
      </c>
      <c r="M29" s="15">
        <v>105.89438628860886</v>
      </c>
      <c r="N29" s="16">
        <v>107.14385322034144</v>
      </c>
      <c r="O29" s="9">
        <v>2020</v>
      </c>
    </row>
    <row r="30" spans="1:15" ht="15.95" customHeight="1" x14ac:dyDescent="0.2">
      <c r="A30" s="6">
        <v>2021</v>
      </c>
      <c r="B30" s="21">
        <f t="shared" si="3"/>
        <v>111.9191385585587</v>
      </c>
      <c r="C30" s="15">
        <v>108.38700215097124</v>
      </c>
      <c r="D30" s="15">
        <v>108.20346237601377</v>
      </c>
      <c r="E30" s="15">
        <v>108.89483217060905</v>
      </c>
      <c r="F30" s="15">
        <v>109.83544392535413</v>
      </c>
      <c r="G30" s="15">
        <v>110.70323525373658</v>
      </c>
      <c r="H30" s="15">
        <v>112.57351952023491</v>
      </c>
      <c r="I30" s="15">
        <v>113.1118832715093</v>
      </c>
      <c r="J30" s="15">
        <v>113.014666660771</v>
      </c>
      <c r="K30" s="15">
        <v>113.66486648023131</v>
      </c>
      <c r="L30" s="15">
        <v>114.14644163664902</v>
      </c>
      <c r="M30" s="15">
        <v>115.39530206283543</v>
      </c>
      <c r="N30" s="16">
        <v>115.09900719378857</v>
      </c>
      <c r="O30" s="9">
        <v>2021</v>
      </c>
    </row>
    <row r="31" spans="1:15" ht="15.95" customHeight="1" x14ac:dyDescent="0.2">
      <c r="A31" s="6">
        <v>2022</v>
      </c>
      <c r="B31" s="21">
        <f t="shared" ref="B31" si="4">AVERAGE(C31:N31)</f>
        <v>118.15166666666666</v>
      </c>
      <c r="C31" s="15">
        <v>115.03</v>
      </c>
      <c r="D31" s="15">
        <v>114.77</v>
      </c>
      <c r="E31" s="15">
        <v>118.83</v>
      </c>
      <c r="F31" s="15">
        <v>119.62</v>
      </c>
      <c r="G31" s="15">
        <v>119.62</v>
      </c>
      <c r="H31" s="15">
        <v>118.5</v>
      </c>
      <c r="I31" s="15">
        <v>118.56</v>
      </c>
      <c r="J31" s="15">
        <v>118.67</v>
      </c>
      <c r="K31" s="15">
        <v>118.4</v>
      </c>
      <c r="L31" s="15">
        <v>118.84</v>
      </c>
      <c r="M31" s="15">
        <v>118.65</v>
      </c>
      <c r="N31" s="15">
        <v>118.33</v>
      </c>
      <c r="O31" s="9">
        <v>2022</v>
      </c>
    </row>
    <row r="32" spans="1:15" ht="15.95" customHeight="1" x14ac:dyDescent="0.2">
      <c r="A32" s="6">
        <v>2023</v>
      </c>
      <c r="B32" s="21">
        <f t="shared" ref="B32" si="5">AVERAGE(C32:N32)</f>
        <v>119.52496521773232</v>
      </c>
      <c r="C32" s="15">
        <v>118.61503549742963</v>
      </c>
      <c r="D32" s="15">
        <v>118.8450805161786</v>
      </c>
      <c r="E32" s="15">
        <v>120.26235801117703</v>
      </c>
      <c r="F32" s="15">
        <v>120.20138825748312</v>
      </c>
      <c r="G32" s="15">
        <v>119.63113102360744</v>
      </c>
      <c r="H32" s="15">
        <v>119.12332720483576</v>
      </c>
      <c r="I32" s="15">
        <v>119.159945600458</v>
      </c>
      <c r="J32" s="15">
        <v>118.78870301966421</v>
      </c>
      <c r="K32" s="15">
        <v>119.53735856682634</v>
      </c>
      <c r="L32" s="15">
        <v>119.90523275665856</v>
      </c>
      <c r="M32" s="15">
        <v>120.33132019020246</v>
      </c>
      <c r="N32" s="15">
        <v>119.89870196826668</v>
      </c>
      <c r="O32" s="9">
        <v>2023</v>
      </c>
    </row>
    <row r="33" spans="1:15" ht="15.95" customHeight="1" x14ac:dyDescent="0.2">
      <c r="A33" s="254">
        <v>2024</v>
      </c>
      <c r="B33" s="21">
        <f>AVERAGE(C33:N33)</f>
        <v>120.60908744182211</v>
      </c>
      <c r="C33" s="72">
        <v>119.64222823235278</v>
      </c>
      <c r="D33" s="72">
        <v>119.45581955793301</v>
      </c>
      <c r="E33" s="72">
        <v>119.57156571329304</v>
      </c>
      <c r="F33" s="72">
        <v>119.70247865614049</v>
      </c>
      <c r="G33" s="72">
        <v>120.10176174387709</v>
      </c>
      <c r="H33" s="72">
        <v>120.49123704754209</v>
      </c>
      <c r="I33" s="72">
        <v>120.86511862143493</v>
      </c>
      <c r="J33" s="72">
        <v>121.06136511222797</v>
      </c>
      <c r="K33" s="72">
        <v>121.72403273717553</v>
      </c>
      <c r="L33" s="72">
        <v>121.75093642852978</v>
      </c>
      <c r="M33" s="72">
        <v>121.74504472608919</v>
      </c>
      <c r="N33" s="72">
        <v>121.19746072526962</v>
      </c>
      <c r="O33" s="22">
        <v>2024</v>
      </c>
    </row>
    <row r="34" spans="1:15" ht="18.600000000000001" customHeight="1" x14ac:dyDescent="0.2">
      <c r="A34" s="357" t="s">
        <v>1141</v>
      </c>
      <c r="B34" s="357"/>
      <c r="C34" s="357"/>
      <c r="D34" s="357"/>
      <c r="E34" s="357"/>
      <c r="F34" s="357"/>
      <c r="G34" s="357"/>
      <c r="H34" s="460" t="s">
        <v>1142</v>
      </c>
      <c r="I34" s="460"/>
      <c r="J34" s="460"/>
      <c r="K34" s="460"/>
      <c r="L34" s="460"/>
      <c r="M34" s="460"/>
      <c r="N34" s="460"/>
      <c r="O34" s="460"/>
    </row>
    <row r="35" spans="1:15" x14ac:dyDescent="0.2">
      <c r="B35"/>
    </row>
    <row r="36" spans="1:15" x14ac:dyDescent="0.2">
      <c r="B36" s="279"/>
      <c r="C36" s="279"/>
      <c r="D36" s="279"/>
      <c r="E36" s="279"/>
      <c r="F36" s="279"/>
      <c r="G36" s="279"/>
      <c r="H36" s="279"/>
      <c r="I36" s="279"/>
      <c r="J36" s="279"/>
      <c r="K36" s="279"/>
      <c r="L36" s="279"/>
      <c r="M36" s="279"/>
      <c r="N36" s="279"/>
    </row>
  </sheetData>
  <mergeCells count="15">
    <mergeCell ref="A34:G34"/>
    <mergeCell ref="H34:O34"/>
    <mergeCell ref="B8:H8"/>
    <mergeCell ref="I8:N8"/>
    <mergeCell ref="B21:H21"/>
    <mergeCell ref="I21:N21"/>
    <mergeCell ref="A1:O1"/>
    <mergeCell ref="A2:O2"/>
    <mergeCell ref="A4:O4"/>
    <mergeCell ref="A5:A7"/>
    <mergeCell ref="C5:H5"/>
    <mergeCell ref="I5:N5"/>
    <mergeCell ref="O5:O7"/>
    <mergeCell ref="B6:B7"/>
    <mergeCell ref="A3:O3"/>
  </mergeCells>
  <printOptions horizontalCentered="1"/>
  <pageMargins left="0.39370078740157483" right="0.39370078740157483" top="0.78740157480314965" bottom="0.59055118110236227" header="0.39370078740157483" footer="0.39370078740157483"/>
  <pageSetup paperSize="9" scale="92" firstPageNumber="84" orientation="landscape" useFirstPageNumber="1" r:id="rId1"/>
  <headerFooter alignWithMargins="0">
    <oddHeader>&amp;L&amp;8PCBS: Price and Price Indices Annual Bulletin, 2024&amp;R&amp;1&amp;K00+000ء&amp;8&amp;K000000 PCBS: الأسعار والأرقام القياسية النشرة السنوية، 2024</oddHeader>
    <oddFooter>&amp;C&amp;P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47"/>
  <sheetViews>
    <sheetView rightToLeft="1" view="pageBreakPreview" topLeftCell="A10" zoomScaleNormal="100" zoomScaleSheetLayoutView="100" workbookViewId="0">
      <selection activeCell="K19" sqref="K19"/>
    </sheetView>
  </sheetViews>
  <sheetFormatPr defaultRowHeight="12.75" x14ac:dyDescent="0.2"/>
  <cols>
    <col min="1" max="1" width="14.42578125" style="1" customWidth="1"/>
    <col min="2" max="2" width="11.5703125" style="2" customWidth="1"/>
    <col min="3" max="3" width="9.42578125" customWidth="1"/>
    <col min="4" max="4" width="8.7109375" customWidth="1"/>
    <col min="5" max="5" width="8.5703125" customWidth="1"/>
    <col min="6" max="10" width="8.85546875" customWidth="1"/>
    <col min="11" max="11" width="9.5703125" customWidth="1"/>
    <col min="12" max="12" width="8.7109375" customWidth="1"/>
    <col min="13" max="13" width="9.5703125" customWidth="1"/>
    <col min="14" max="14" width="9" customWidth="1"/>
    <col min="15" max="15" width="13.85546875" customWidth="1"/>
  </cols>
  <sheetData>
    <row r="1" spans="1:15" ht="15.95" customHeight="1" x14ac:dyDescent="0.2">
      <c r="A1" s="341" t="s">
        <v>1291</v>
      </c>
      <c r="B1" s="341"/>
      <c r="C1" s="341"/>
      <c r="D1" s="341"/>
      <c r="E1" s="341"/>
      <c r="F1" s="341"/>
      <c r="G1" s="341"/>
      <c r="H1" s="341"/>
      <c r="I1" s="341"/>
      <c r="J1" s="341"/>
      <c r="K1" s="341"/>
      <c r="L1" s="341"/>
      <c r="M1" s="341"/>
      <c r="N1" s="341"/>
      <c r="O1" s="341"/>
    </row>
    <row r="2" spans="1:15" ht="15.95" customHeight="1" x14ac:dyDescent="0.2">
      <c r="A2" s="342" t="s">
        <v>1292</v>
      </c>
      <c r="B2" s="342"/>
      <c r="C2" s="342"/>
      <c r="D2" s="342"/>
      <c r="E2" s="342"/>
      <c r="F2" s="342"/>
      <c r="G2" s="342"/>
      <c r="H2" s="342"/>
      <c r="I2" s="342"/>
      <c r="J2" s="342"/>
      <c r="K2" s="342"/>
      <c r="L2" s="342"/>
      <c r="M2" s="342"/>
      <c r="N2" s="342"/>
      <c r="O2" s="342"/>
    </row>
    <row r="3" spans="1:15" ht="15.95" customHeight="1" x14ac:dyDescent="0.2">
      <c r="A3" s="342" t="s">
        <v>1124</v>
      </c>
      <c r="B3" s="342"/>
      <c r="C3" s="342"/>
      <c r="D3" s="342"/>
      <c r="E3" s="342"/>
      <c r="F3" s="342"/>
      <c r="G3" s="342"/>
      <c r="H3" s="342"/>
      <c r="I3" s="342"/>
      <c r="J3" s="342"/>
      <c r="K3" s="342"/>
      <c r="L3" s="342"/>
      <c r="M3" s="342"/>
      <c r="N3" s="342"/>
      <c r="O3" s="342"/>
    </row>
    <row r="4" spans="1:15" ht="4.9000000000000004" customHeight="1" x14ac:dyDescent="0.2">
      <c r="A4" s="353"/>
      <c r="B4" s="353"/>
      <c r="C4" s="353"/>
      <c r="D4" s="353"/>
      <c r="E4" s="353"/>
      <c r="F4" s="353"/>
      <c r="G4" s="353"/>
      <c r="H4" s="353"/>
      <c r="I4" s="353"/>
      <c r="J4" s="353"/>
      <c r="K4" s="353"/>
      <c r="L4" s="353"/>
      <c r="M4" s="353"/>
      <c r="N4" s="353"/>
      <c r="O4" s="353"/>
    </row>
    <row r="5" spans="1:15" ht="15.6" customHeight="1" x14ac:dyDescent="0.2">
      <c r="A5" s="343" t="s">
        <v>21</v>
      </c>
      <c r="B5" s="23" t="s">
        <v>0</v>
      </c>
      <c r="C5" s="346" t="s">
        <v>24</v>
      </c>
      <c r="D5" s="347"/>
      <c r="E5" s="347"/>
      <c r="F5" s="347"/>
      <c r="G5" s="347"/>
      <c r="H5" s="347"/>
      <c r="I5" s="348" t="s">
        <v>23</v>
      </c>
      <c r="J5" s="348"/>
      <c r="K5" s="348"/>
      <c r="L5" s="348"/>
      <c r="M5" s="348"/>
      <c r="N5" s="349"/>
      <c r="O5" s="350" t="s">
        <v>20</v>
      </c>
    </row>
    <row r="6" spans="1:15" ht="15.6" customHeight="1" x14ac:dyDescent="0.55000000000000004">
      <c r="A6" s="344"/>
      <c r="B6" s="358" t="s">
        <v>22</v>
      </c>
      <c r="C6" s="24" t="s">
        <v>1</v>
      </c>
      <c r="D6" s="24" t="s">
        <v>2</v>
      </c>
      <c r="E6" s="24" t="s">
        <v>3</v>
      </c>
      <c r="F6" s="24" t="s">
        <v>4</v>
      </c>
      <c r="G6" s="24" t="s">
        <v>27</v>
      </c>
      <c r="H6" s="24" t="s">
        <v>5</v>
      </c>
      <c r="I6" s="24" t="s">
        <v>6</v>
      </c>
      <c r="J6" s="24" t="s">
        <v>28</v>
      </c>
      <c r="K6" s="24" t="s">
        <v>29</v>
      </c>
      <c r="L6" s="24" t="s">
        <v>30</v>
      </c>
      <c r="M6" s="24" t="s">
        <v>7</v>
      </c>
      <c r="N6" s="24" t="s">
        <v>31</v>
      </c>
      <c r="O6" s="351"/>
    </row>
    <row r="7" spans="1:15" ht="15.6" customHeight="1" x14ac:dyDescent="0.2">
      <c r="A7" s="345"/>
      <c r="B7" s="359"/>
      <c r="C7" s="25" t="s">
        <v>8</v>
      </c>
      <c r="D7" s="25" t="s">
        <v>10</v>
      </c>
      <c r="E7" s="25" t="s">
        <v>9</v>
      </c>
      <c r="F7" s="25" t="s">
        <v>11</v>
      </c>
      <c r="G7" s="25" t="s">
        <v>12</v>
      </c>
      <c r="H7" s="25" t="s">
        <v>13</v>
      </c>
      <c r="I7" s="25" t="s">
        <v>14</v>
      </c>
      <c r="J7" s="25" t="s">
        <v>15</v>
      </c>
      <c r="K7" s="25" t="s">
        <v>16</v>
      </c>
      <c r="L7" s="25" t="s">
        <v>17</v>
      </c>
      <c r="M7" s="25" t="s">
        <v>18</v>
      </c>
      <c r="N7" s="25" t="s">
        <v>19</v>
      </c>
      <c r="O7" s="352"/>
    </row>
    <row r="8" spans="1:15" ht="14.25" customHeight="1" x14ac:dyDescent="0.2">
      <c r="A8" s="250"/>
      <c r="B8" s="461" t="s">
        <v>963</v>
      </c>
      <c r="C8" s="462"/>
      <c r="D8" s="462"/>
      <c r="E8" s="462"/>
      <c r="F8" s="462"/>
      <c r="G8" s="462"/>
      <c r="H8" s="462"/>
      <c r="I8" s="463" t="s">
        <v>966</v>
      </c>
      <c r="J8" s="463"/>
      <c r="K8" s="463"/>
      <c r="L8" s="463"/>
      <c r="M8" s="463"/>
      <c r="N8" s="464"/>
      <c r="O8" s="251"/>
    </row>
    <row r="9" spans="1:15" ht="15.6" customHeight="1" x14ac:dyDescent="0.2">
      <c r="A9" s="6">
        <v>2014</v>
      </c>
      <c r="B9" s="21">
        <f t="shared" ref="B9:B15" si="0">AVERAGE(C9:N9)</f>
        <v>100.27827004776111</v>
      </c>
      <c r="C9" s="15">
        <v>99.808417200660259</v>
      </c>
      <c r="D9" s="15">
        <v>100.33767621860692</v>
      </c>
      <c r="E9" s="15">
        <v>100.41768475671319</v>
      </c>
      <c r="F9" s="15">
        <v>100.52277797838801</v>
      </c>
      <c r="G9" s="15">
        <v>100.19971226079389</v>
      </c>
      <c r="H9" s="15">
        <v>100.12358352810848</v>
      </c>
      <c r="I9" s="15">
        <v>99.85740912138516</v>
      </c>
      <c r="J9" s="15">
        <v>99.812264765652799</v>
      </c>
      <c r="K9" s="15">
        <v>100.61697078342495</v>
      </c>
      <c r="L9" s="15">
        <v>100.74667177342612</v>
      </c>
      <c r="M9" s="15">
        <v>100.503024165521</v>
      </c>
      <c r="N9" s="16">
        <v>100.39304802045271</v>
      </c>
      <c r="O9" s="9">
        <v>2014</v>
      </c>
    </row>
    <row r="10" spans="1:15" ht="15.6" customHeight="1" x14ac:dyDescent="0.2">
      <c r="A10" s="6">
        <v>2015</v>
      </c>
      <c r="B10" s="21">
        <f t="shared" si="0"/>
        <v>98.284310575172469</v>
      </c>
      <c r="C10" s="15">
        <v>99.777460737152751</v>
      </c>
      <c r="D10" s="15">
        <v>99.605852406505733</v>
      </c>
      <c r="E10" s="15">
        <v>99.309696480452629</v>
      </c>
      <c r="F10" s="15">
        <v>99.124529331491232</v>
      </c>
      <c r="G10" s="15">
        <v>98.934532968613695</v>
      </c>
      <c r="H10" s="15">
        <v>98.856859281814621</v>
      </c>
      <c r="I10" s="15">
        <v>98.796215637595097</v>
      </c>
      <c r="J10" s="15">
        <v>97.493222256892395</v>
      </c>
      <c r="K10" s="15">
        <v>97.593847006144998</v>
      </c>
      <c r="L10" s="15">
        <v>97.209938018305493</v>
      </c>
      <c r="M10" s="15">
        <v>96.404736416811275</v>
      </c>
      <c r="N10" s="16">
        <v>96.304836360289698</v>
      </c>
      <c r="O10" s="9">
        <v>2015</v>
      </c>
    </row>
    <row r="11" spans="1:15" ht="15.6" customHeight="1" x14ac:dyDescent="0.2">
      <c r="A11" s="6">
        <v>2016</v>
      </c>
      <c r="B11" s="21">
        <f t="shared" si="0"/>
        <v>99.219956214525027</v>
      </c>
      <c r="C11" s="15">
        <v>95.702522566829359</v>
      </c>
      <c r="D11" s="15">
        <v>95.36587947173669</v>
      </c>
      <c r="E11" s="15">
        <v>97.887664522340614</v>
      </c>
      <c r="F11" s="15">
        <v>99.805179862087229</v>
      </c>
      <c r="G11" s="15">
        <v>101.86155969352208</v>
      </c>
      <c r="H11" s="15">
        <v>101.16419218736</v>
      </c>
      <c r="I11" s="15">
        <v>100.20083877664221</v>
      </c>
      <c r="J11" s="15">
        <v>99.44802846968598</v>
      </c>
      <c r="K11" s="15">
        <v>99.499017024502621</v>
      </c>
      <c r="L11" s="15">
        <v>99.025379246820549</v>
      </c>
      <c r="M11" s="15">
        <v>99.754100231810739</v>
      </c>
      <c r="N11" s="16">
        <v>100.92511252096234</v>
      </c>
      <c r="O11" s="9">
        <v>2016</v>
      </c>
    </row>
    <row r="12" spans="1:15" ht="15.6" customHeight="1" x14ac:dyDescent="0.2">
      <c r="A12" s="6">
        <v>2017</v>
      </c>
      <c r="B12" s="21">
        <f t="shared" si="0"/>
        <v>102.60962255402406</v>
      </c>
      <c r="C12" s="15">
        <v>101.58053124470651</v>
      </c>
      <c r="D12" s="15">
        <v>101.66536505867975</v>
      </c>
      <c r="E12" s="15">
        <v>101.81373517368134</v>
      </c>
      <c r="F12" s="15">
        <v>101.59775424687322</v>
      </c>
      <c r="G12" s="15">
        <v>101.69145680277032</v>
      </c>
      <c r="H12" s="15">
        <v>101.65441749038868</v>
      </c>
      <c r="I12" s="15">
        <v>101.93567940338613</v>
      </c>
      <c r="J12" s="15">
        <v>102.48640776662154</v>
      </c>
      <c r="K12" s="15">
        <v>103.53835172282386</v>
      </c>
      <c r="L12" s="15">
        <v>104.12983967081344</v>
      </c>
      <c r="M12" s="15">
        <v>104.11854378072583</v>
      </c>
      <c r="N12" s="15">
        <v>105.10338828681806</v>
      </c>
      <c r="O12" s="9">
        <v>2017</v>
      </c>
    </row>
    <row r="13" spans="1:15" ht="15.6" customHeight="1" x14ac:dyDescent="0.2">
      <c r="A13" s="6">
        <v>2018</v>
      </c>
      <c r="B13" s="21">
        <f t="shared" si="0"/>
        <v>105.52611878016602</v>
      </c>
      <c r="C13" s="15">
        <v>105.1037428900536</v>
      </c>
      <c r="D13" s="15">
        <v>105.34053132786053</v>
      </c>
      <c r="E13" s="15">
        <v>105.73831124551765</v>
      </c>
      <c r="F13" s="15">
        <v>105.73297409754782</v>
      </c>
      <c r="G13" s="15">
        <v>105.67991995820933</v>
      </c>
      <c r="H13" s="15">
        <v>105.609029917461</v>
      </c>
      <c r="I13" s="15">
        <v>105.54381689597425</v>
      </c>
      <c r="J13" s="15">
        <v>105.52151786218583</v>
      </c>
      <c r="K13" s="15">
        <v>105.46371344234559</v>
      </c>
      <c r="L13" s="15">
        <v>105.46648202336495</v>
      </c>
      <c r="M13" s="15">
        <v>105.50737866421524</v>
      </c>
      <c r="N13" s="15">
        <v>105.60600703725646</v>
      </c>
      <c r="O13" s="9">
        <v>2018</v>
      </c>
    </row>
    <row r="14" spans="1:15" ht="15.6" customHeight="1" x14ac:dyDescent="0.2">
      <c r="A14" s="6">
        <v>2019</v>
      </c>
      <c r="B14" s="21">
        <f t="shared" si="0"/>
        <v>104.50314869144036</v>
      </c>
      <c r="C14" s="15">
        <v>105.34620539782568</v>
      </c>
      <c r="D14" s="15">
        <v>105.08811552227853</v>
      </c>
      <c r="E14" s="15">
        <v>105.39882528062526</v>
      </c>
      <c r="F14" s="15">
        <v>104.97673018614783</v>
      </c>
      <c r="G14" s="15">
        <v>104.87109485029711</v>
      </c>
      <c r="H14" s="15">
        <v>104.87618060900715</v>
      </c>
      <c r="I14" s="15">
        <v>104.87299606619501</v>
      </c>
      <c r="J14" s="15">
        <v>104.4239742471529</v>
      </c>
      <c r="K14" s="15">
        <v>104.55497755666136</v>
      </c>
      <c r="L14" s="15">
        <v>103.21384523752062</v>
      </c>
      <c r="M14" s="15">
        <v>103.03387493420625</v>
      </c>
      <c r="N14" s="15">
        <v>103.38096440936664</v>
      </c>
      <c r="O14" s="9">
        <v>2019</v>
      </c>
    </row>
    <row r="15" spans="1:15" ht="15.6" customHeight="1" x14ac:dyDescent="0.2">
      <c r="A15" s="6">
        <v>2020</v>
      </c>
      <c r="B15" s="21">
        <f t="shared" si="0"/>
        <v>103.37489337700005</v>
      </c>
      <c r="C15" s="15">
        <v>103.19615846902816</v>
      </c>
      <c r="D15" s="15">
        <v>103.02828345087542</v>
      </c>
      <c r="E15" s="15">
        <v>103.61276146634908</v>
      </c>
      <c r="F15" s="15">
        <v>103.70925901712525</v>
      </c>
      <c r="G15" s="15">
        <v>103.11758482766457</v>
      </c>
      <c r="H15" s="15">
        <v>102.9578238503567</v>
      </c>
      <c r="I15" s="15">
        <v>102.94432491426463</v>
      </c>
      <c r="J15" s="15">
        <v>102.89447388116498</v>
      </c>
      <c r="K15" s="15">
        <v>103.15961818533754</v>
      </c>
      <c r="L15" s="15">
        <v>103.11992993215694</v>
      </c>
      <c r="M15" s="15">
        <v>103.16086292714118</v>
      </c>
      <c r="N15" s="15">
        <v>105.59763960253619</v>
      </c>
      <c r="O15" s="9">
        <v>2020</v>
      </c>
    </row>
    <row r="16" spans="1:15" ht="15.6" customHeight="1" x14ac:dyDescent="0.2">
      <c r="A16" s="6">
        <v>2021</v>
      </c>
      <c r="B16" s="21">
        <f t="shared" ref="B16" si="1">AVERAGE(C16:N16)</f>
        <v>112.80939257229386</v>
      </c>
      <c r="C16" s="15">
        <v>108.3117047793197</v>
      </c>
      <c r="D16" s="15">
        <v>107.82888954763979</v>
      </c>
      <c r="E16" s="15">
        <v>108.60749782533962</v>
      </c>
      <c r="F16" s="15">
        <v>110.26251293831103</v>
      </c>
      <c r="G16" s="15">
        <v>111.94519057967722</v>
      </c>
      <c r="H16" s="15">
        <v>114.32863518618669</v>
      </c>
      <c r="I16" s="15">
        <v>114.55580761097551</v>
      </c>
      <c r="J16" s="15">
        <v>114.12227108671912</v>
      </c>
      <c r="K16" s="15">
        <v>114.44096111794424</v>
      </c>
      <c r="L16" s="15">
        <v>114.93624846309706</v>
      </c>
      <c r="M16" s="15">
        <v>117.41876029863124</v>
      </c>
      <c r="N16" s="15">
        <v>116.95423143368509</v>
      </c>
      <c r="O16" s="9">
        <v>2021</v>
      </c>
    </row>
    <row r="17" spans="1:28" ht="15.6" customHeight="1" x14ac:dyDescent="0.2">
      <c r="A17" s="6">
        <v>2022</v>
      </c>
      <c r="B17" s="21">
        <f t="shared" ref="B17:B18" si="2">AVERAGE(C17:N17)</f>
        <v>120.04416666666664</v>
      </c>
      <c r="C17" s="15">
        <v>116.76</v>
      </c>
      <c r="D17" s="15">
        <v>116.3</v>
      </c>
      <c r="E17" s="15">
        <v>122.44</v>
      </c>
      <c r="F17" s="15">
        <v>123.45</v>
      </c>
      <c r="G17" s="15">
        <v>123.06</v>
      </c>
      <c r="H17" s="15">
        <v>120.85</v>
      </c>
      <c r="I17" s="15">
        <v>120.03</v>
      </c>
      <c r="J17" s="15">
        <v>119.53</v>
      </c>
      <c r="K17" s="15">
        <v>118.96</v>
      </c>
      <c r="L17" s="15">
        <v>120.26</v>
      </c>
      <c r="M17" s="15">
        <v>120.02</v>
      </c>
      <c r="N17" s="15">
        <v>118.87</v>
      </c>
      <c r="O17" s="9">
        <v>2022</v>
      </c>
    </row>
    <row r="18" spans="1:28" ht="15.6" customHeight="1" x14ac:dyDescent="0.2">
      <c r="A18" s="6">
        <v>2023</v>
      </c>
      <c r="B18" s="21">
        <f t="shared" si="2"/>
        <v>120.21475381562033</v>
      </c>
      <c r="C18" s="15">
        <v>119.65713049061775</v>
      </c>
      <c r="D18" s="15">
        <v>119.8315864915</v>
      </c>
      <c r="E18" s="15">
        <v>122.30016234134037</v>
      </c>
      <c r="F18" s="15">
        <v>122.19023157354042</v>
      </c>
      <c r="G18" s="15">
        <v>121.007608228121</v>
      </c>
      <c r="H18" s="15">
        <v>119.77762995432683</v>
      </c>
      <c r="I18" s="15">
        <v>119.63036859805361</v>
      </c>
      <c r="J18" s="15">
        <v>118.67561114735395</v>
      </c>
      <c r="K18" s="15">
        <v>119.02880196305536</v>
      </c>
      <c r="L18" s="15">
        <v>119.63139563623804</v>
      </c>
      <c r="M18" s="15">
        <v>120.5211992159099</v>
      </c>
      <c r="N18" s="15">
        <v>120.32532014738663</v>
      </c>
      <c r="O18" s="9">
        <v>2023</v>
      </c>
    </row>
    <row r="19" spans="1:28" ht="15.6" customHeight="1" x14ac:dyDescent="0.2">
      <c r="A19" s="6">
        <v>2024</v>
      </c>
      <c r="B19" s="21">
        <f>AVERAGE(C19:N19)</f>
        <v>120.9790611954067</v>
      </c>
      <c r="C19" s="15">
        <v>119.66335627000987</v>
      </c>
      <c r="D19" s="15">
        <v>119.44842694819503</v>
      </c>
      <c r="E19" s="15">
        <v>119.21507768223783</v>
      </c>
      <c r="F19" s="15">
        <v>119.48781416893226</v>
      </c>
      <c r="G19" s="15">
        <v>120.48250258444081</v>
      </c>
      <c r="H19" s="15">
        <v>121.29857461941418</v>
      </c>
      <c r="I19" s="15">
        <v>121.82609416143146</v>
      </c>
      <c r="J19" s="15">
        <v>122.13930098566884</v>
      </c>
      <c r="K19" s="15">
        <v>122.45615480239282</v>
      </c>
      <c r="L19" s="15">
        <v>122.13237157545429</v>
      </c>
      <c r="M19" s="15">
        <v>121.98499638438437</v>
      </c>
      <c r="N19" s="15">
        <v>121.61406416231875</v>
      </c>
      <c r="O19" s="9">
        <v>2024</v>
      </c>
    </row>
    <row r="20" spans="1:28" ht="17.100000000000001" customHeight="1" x14ac:dyDescent="0.2">
      <c r="A20" s="357" t="s">
        <v>1141</v>
      </c>
      <c r="B20" s="357"/>
      <c r="C20" s="357"/>
      <c r="D20" s="357"/>
      <c r="E20" s="357"/>
      <c r="F20" s="357"/>
      <c r="G20" s="357"/>
      <c r="H20" s="460" t="s">
        <v>1142</v>
      </c>
      <c r="I20" s="460"/>
      <c r="J20" s="460"/>
      <c r="K20" s="460"/>
      <c r="L20" s="460"/>
      <c r="M20" s="460"/>
      <c r="N20" s="460"/>
      <c r="O20" s="460"/>
    </row>
    <row r="21" spans="1:28" ht="12.75" customHeight="1" x14ac:dyDescent="0.2">
      <c r="A21" s="362"/>
      <c r="B21" s="362"/>
      <c r="C21" s="362"/>
      <c r="D21" s="362"/>
      <c r="E21" s="362"/>
      <c r="F21" s="362"/>
      <c r="G21" s="362"/>
      <c r="H21" s="469"/>
      <c r="I21" s="469"/>
      <c r="J21" s="469"/>
      <c r="K21" s="469"/>
      <c r="L21" s="469"/>
      <c r="M21" s="469"/>
      <c r="N21" s="469"/>
      <c r="O21" s="469"/>
    </row>
    <row r="22" spans="1:28" ht="3" customHeight="1" x14ac:dyDescent="0.2">
      <c r="A22" s="242"/>
      <c r="B22" s="242"/>
      <c r="C22" s="242"/>
      <c r="D22" s="242"/>
      <c r="E22" s="242"/>
      <c r="F22" s="242"/>
      <c r="G22" s="242"/>
      <c r="H22" s="243"/>
      <c r="I22" s="243"/>
      <c r="J22" s="243"/>
      <c r="K22" s="243"/>
      <c r="L22" s="243"/>
      <c r="M22" s="243"/>
      <c r="N22" s="243"/>
      <c r="O22" s="243"/>
    </row>
    <row r="23" spans="1:28" ht="15.95" customHeight="1" x14ac:dyDescent="0.2">
      <c r="A23" s="341" t="s">
        <v>1289</v>
      </c>
      <c r="B23" s="341"/>
      <c r="C23" s="341"/>
      <c r="D23" s="341"/>
      <c r="E23" s="341"/>
      <c r="F23" s="341"/>
      <c r="G23" s="341"/>
      <c r="H23" s="341"/>
      <c r="I23" s="341"/>
      <c r="J23" s="341"/>
      <c r="K23" s="341"/>
      <c r="L23" s="341"/>
      <c r="M23" s="341"/>
      <c r="N23" s="341"/>
      <c r="O23" s="341"/>
    </row>
    <row r="24" spans="1:28" ht="15.95" customHeight="1" x14ac:dyDescent="0.2">
      <c r="A24" s="342" t="s">
        <v>1290</v>
      </c>
      <c r="B24" s="342"/>
      <c r="C24" s="342"/>
      <c r="D24" s="342"/>
      <c r="E24" s="342"/>
      <c r="F24" s="342"/>
      <c r="G24" s="342"/>
      <c r="H24" s="342"/>
      <c r="I24" s="342"/>
      <c r="J24" s="342"/>
      <c r="K24" s="342"/>
      <c r="L24" s="342"/>
      <c r="M24" s="342"/>
      <c r="N24" s="342"/>
      <c r="O24" s="342"/>
      <c r="P24" s="278"/>
      <c r="Q24" s="278"/>
      <c r="R24" s="278"/>
      <c r="S24" s="278"/>
      <c r="T24" s="278"/>
      <c r="U24" s="278"/>
      <c r="V24" s="278"/>
      <c r="W24" s="278"/>
      <c r="X24" s="278"/>
      <c r="Y24" s="278"/>
      <c r="Z24" s="278"/>
      <c r="AA24" s="278"/>
      <c r="AB24" s="278"/>
    </row>
    <row r="25" spans="1:28" ht="15.95" customHeight="1" x14ac:dyDescent="0.2">
      <c r="A25" s="342" t="s">
        <v>1125</v>
      </c>
      <c r="B25" s="342"/>
      <c r="C25" s="342"/>
      <c r="D25" s="342"/>
      <c r="E25" s="342"/>
      <c r="F25" s="342"/>
      <c r="G25" s="342"/>
      <c r="H25" s="342"/>
      <c r="I25" s="342"/>
      <c r="J25" s="342"/>
      <c r="K25" s="342"/>
      <c r="L25" s="342"/>
      <c r="M25" s="342"/>
      <c r="N25" s="342"/>
      <c r="O25" s="342"/>
    </row>
    <row r="26" spans="1:28" ht="5.0999999999999996" customHeight="1" x14ac:dyDescent="0.2">
      <c r="A26" s="353"/>
      <c r="B26" s="353"/>
      <c r="C26" s="353"/>
      <c r="D26" s="353"/>
      <c r="E26" s="353"/>
      <c r="F26" s="353"/>
      <c r="G26" s="353"/>
      <c r="H26" s="353"/>
      <c r="I26" s="353"/>
      <c r="J26" s="353"/>
      <c r="K26" s="353"/>
      <c r="L26" s="353"/>
      <c r="M26" s="353"/>
      <c r="N26" s="353"/>
      <c r="O26" s="353"/>
    </row>
    <row r="27" spans="1:28" ht="15.6" customHeight="1" x14ac:dyDescent="0.2">
      <c r="A27" s="343" t="s">
        <v>21</v>
      </c>
      <c r="B27" s="23" t="s">
        <v>0</v>
      </c>
      <c r="C27" s="346" t="s">
        <v>24</v>
      </c>
      <c r="D27" s="347"/>
      <c r="E27" s="347"/>
      <c r="F27" s="347"/>
      <c r="G27" s="347"/>
      <c r="H27" s="347"/>
      <c r="I27" s="348" t="s">
        <v>23</v>
      </c>
      <c r="J27" s="348"/>
      <c r="K27" s="348"/>
      <c r="L27" s="348"/>
      <c r="M27" s="348"/>
      <c r="N27" s="349"/>
      <c r="O27" s="350" t="s">
        <v>20</v>
      </c>
    </row>
    <row r="28" spans="1:28" ht="15.6" customHeight="1" x14ac:dyDescent="0.55000000000000004">
      <c r="A28" s="344"/>
      <c r="B28" s="358" t="s">
        <v>22</v>
      </c>
      <c r="C28" s="24" t="s">
        <v>1</v>
      </c>
      <c r="D28" s="24" t="s">
        <v>2</v>
      </c>
      <c r="E28" s="24" t="s">
        <v>3</v>
      </c>
      <c r="F28" s="24" t="s">
        <v>4</v>
      </c>
      <c r="G28" s="24" t="s">
        <v>27</v>
      </c>
      <c r="H28" s="24" t="s">
        <v>5</v>
      </c>
      <c r="I28" s="24" t="s">
        <v>6</v>
      </c>
      <c r="J28" s="24" t="s">
        <v>28</v>
      </c>
      <c r="K28" s="24" t="s">
        <v>29</v>
      </c>
      <c r="L28" s="24" t="s">
        <v>30</v>
      </c>
      <c r="M28" s="24" t="s">
        <v>7</v>
      </c>
      <c r="N28" s="24" t="s">
        <v>31</v>
      </c>
      <c r="O28" s="351"/>
    </row>
    <row r="29" spans="1:28" ht="15.6" customHeight="1" x14ac:dyDescent="0.2">
      <c r="A29" s="345"/>
      <c r="B29" s="359"/>
      <c r="C29" s="25" t="s">
        <v>8</v>
      </c>
      <c r="D29" s="25" t="s">
        <v>10</v>
      </c>
      <c r="E29" s="25" t="s">
        <v>9</v>
      </c>
      <c r="F29" s="25" t="s">
        <v>11</v>
      </c>
      <c r="G29" s="25" t="s">
        <v>12</v>
      </c>
      <c r="H29" s="25" t="s">
        <v>13</v>
      </c>
      <c r="I29" s="25" t="s">
        <v>14</v>
      </c>
      <c r="J29" s="25" t="s">
        <v>15</v>
      </c>
      <c r="K29" s="25" t="s">
        <v>16</v>
      </c>
      <c r="L29" s="25" t="s">
        <v>17</v>
      </c>
      <c r="M29" s="25" t="s">
        <v>18</v>
      </c>
      <c r="N29" s="25" t="s">
        <v>19</v>
      </c>
      <c r="O29" s="352"/>
    </row>
    <row r="30" spans="1:28" ht="15" customHeight="1" x14ac:dyDescent="0.2">
      <c r="A30" s="6">
        <v>2013</v>
      </c>
      <c r="B30" s="21">
        <f t="shared" ref="B30:B32" si="3">AVERAGE(C30:N30)</f>
        <v>116.97485519520751</v>
      </c>
      <c r="C30" s="15">
        <v>116.14579783720127</v>
      </c>
      <c r="D30" s="15">
        <v>116.8836642223341</v>
      </c>
      <c r="E30" s="15">
        <v>117.297757895394</v>
      </c>
      <c r="F30" s="15">
        <v>116.98916926096292</v>
      </c>
      <c r="G30" s="15">
        <v>116.52522730245322</v>
      </c>
      <c r="H30" s="15">
        <v>116.94608397911054</v>
      </c>
      <c r="I30" s="15">
        <v>117.06032443600627</v>
      </c>
      <c r="J30" s="15">
        <v>117.26229048301744</v>
      </c>
      <c r="K30" s="15">
        <v>117.36210536155889</v>
      </c>
      <c r="L30" s="15">
        <v>117.13672032264839</v>
      </c>
      <c r="M30" s="15">
        <v>117.0022736165031</v>
      </c>
      <c r="N30" s="16">
        <v>117.08684762529998</v>
      </c>
      <c r="O30" s="9">
        <v>2013</v>
      </c>
    </row>
    <row r="31" spans="1:28" ht="15" customHeight="1" x14ac:dyDescent="0.2">
      <c r="A31" s="6">
        <v>2014</v>
      </c>
      <c r="B31" s="21">
        <f t="shared" si="3"/>
        <v>117.02653974861757</v>
      </c>
      <c r="C31" s="15">
        <v>117.02535394958234</v>
      </c>
      <c r="D31" s="15">
        <v>117.19293943786207</v>
      </c>
      <c r="E31" s="15">
        <v>117.74679983152319</v>
      </c>
      <c r="F31" s="15">
        <v>117.63053958744025</v>
      </c>
      <c r="G31" s="15">
        <v>117.09211827425801</v>
      </c>
      <c r="H31" s="15">
        <v>117.31087031133708</v>
      </c>
      <c r="I31" s="15">
        <v>117.48320042812587</v>
      </c>
      <c r="J31" s="15">
        <v>116.84959285489919</v>
      </c>
      <c r="K31" s="15">
        <v>117.28441359749456</v>
      </c>
      <c r="L31" s="15">
        <v>116.63898759074074</v>
      </c>
      <c r="M31" s="15">
        <v>116.02080380602155</v>
      </c>
      <c r="N31" s="16">
        <v>116.04285731412574</v>
      </c>
      <c r="O31" s="9">
        <v>2014</v>
      </c>
    </row>
    <row r="32" spans="1:28" ht="15" customHeight="1" x14ac:dyDescent="0.2">
      <c r="A32" s="6">
        <v>2015</v>
      </c>
      <c r="B32" s="21">
        <f t="shared" si="3"/>
        <v>111.7405846825424</v>
      </c>
      <c r="C32" s="15">
        <v>114.31704011214337</v>
      </c>
      <c r="D32" s="15">
        <v>111.98487548063135</v>
      </c>
      <c r="E32" s="15">
        <v>113.02437371895307</v>
      </c>
      <c r="F32" s="15">
        <v>112.74813850887128</v>
      </c>
      <c r="G32" s="15">
        <v>112.8955529724286</v>
      </c>
      <c r="H32" s="15">
        <v>112.74197282986319</v>
      </c>
      <c r="I32" s="15">
        <v>112.49109440348508</v>
      </c>
      <c r="J32" s="15">
        <v>110.99994375974809</v>
      </c>
      <c r="K32" s="15">
        <v>109.68793028212113</v>
      </c>
      <c r="L32" s="15">
        <v>110.47017603788206</v>
      </c>
      <c r="M32" s="15">
        <v>110.14848147611167</v>
      </c>
      <c r="N32" s="16">
        <v>109.37743660826993</v>
      </c>
      <c r="O32" s="9">
        <v>2015</v>
      </c>
    </row>
    <row r="33" spans="1:15" ht="15" customHeight="1" x14ac:dyDescent="0.2">
      <c r="A33" s="6">
        <v>2016</v>
      </c>
      <c r="B33" s="21">
        <f t="shared" ref="B33:B38" si="4">AVERAGE(C33:N33)</f>
        <v>107.46538588219494</v>
      </c>
      <c r="C33" s="15">
        <v>108.25334169065957</v>
      </c>
      <c r="D33" s="15">
        <v>106.80529483290307</v>
      </c>
      <c r="E33" s="15">
        <v>107.24282908623861</v>
      </c>
      <c r="F33" s="15">
        <v>107.23906534009836</v>
      </c>
      <c r="G33" s="15">
        <v>107.96928932535498</v>
      </c>
      <c r="H33" s="15">
        <v>108.05219686815536</v>
      </c>
      <c r="I33" s="15">
        <v>107.72465078147866</v>
      </c>
      <c r="J33" s="15">
        <v>106.44750977951045</v>
      </c>
      <c r="K33" s="15">
        <v>107.01800883529226</v>
      </c>
      <c r="L33" s="15">
        <v>106.88142581510981</v>
      </c>
      <c r="M33" s="15">
        <v>107.95947366549797</v>
      </c>
      <c r="N33" s="16">
        <v>107.99154456603991</v>
      </c>
      <c r="O33" s="9">
        <v>2016</v>
      </c>
    </row>
    <row r="34" spans="1:15" ht="15" customHeight="1" x14ac:dyDescent="0.2">
      <c r="A34" s="6">
        <v>2017</v>
      </c>
      <c r="B34" s="21">
        <f t="shared" si="4"/>
        <v>108.05027215322256</v>
      </c>
      <c r="C34" s="15">
        <v>108.50595958942077</v>
      </c>
      <c r="D34" s="15">
        <v>107.76935801458241</v>
      </c>
      <c r="E34" s="15">
        <v>107.37911975811326</v>
      </c>
      <c r="F34" s="15">
        <v>106.90326976246885</v>
      </c>
      <c r="G34" s="15">
        <v>107.06749477790073</v>
      </c>
      <c r="H34" s="15">
        <v>107.53365193318142</v>
      </c>
      <c r="I34" s="15">
        <v>107.59170882105902</v>
      </c>
      <c r="J34" s="15">
        <v>108.30562631499792</v>
      </c>
      <c r="K34" s="15">
        <v>108.18762797189569</v>
      </c>
      <c r="L34" s="15">
        <v>109.18136293401945</v>
      </c>
      <c r="M34" s="15">
        <v>108.80576168913046</v>
      </c>
      <c r="N34" s="16">
        <v>109.37232427190062</v>
      </c>
      <c r="O34" s="9">
        <v>2017</v>
      </c>
    </row>
    <row r="35" spans="1:15" ht="15" customHeight="1" x14ac:dyDescent="0.2">
      <c r="A35" s="6">
        <v>2018</v>
      </c>
      <c r="B35" s="21">
        <f t="shared" si="4"/>
        <v>110.08329481442259</v>
      </c>
      <c r="C35" s="15">
        <v>109.40092204995888</v>
      </c>
      <c r="D35" s="15">
        <v>109.84296113650045</v>
      </c>
      <c r="E35" s="15">
        <v>110.19938303779665</v>
      </c>
      <c r="F35" s="15">
        <v>109.63416564406583</v>
      </c>
      <c r="G35" s="15">
        <v>109.7380950444328</v>
      </c>
      <c r="H35" s="15">
        <v>111.10833928487844</v>
      </c>
      <c r="I35" s="15">
        <v>110.92272030228136</v>
      </c>
      <c r="J35" s="15">
        <v>110.05366398116428</v>
      </c>
      <c r="K35" s="15">
        <v>109.94783345999859</v>
      </c>
      <c r="L35" s="15">
        <v>110.00328921838289</v>
      </c>
      <c r="M35" s="15">
        <v>110.74057767739797</v>
      </c>
      <c r="N35" s="15">
        <v>109.40758693621264</v>
      </c>
      <c r="O35" s="9">
        <v>2018</v>
      </c>
    </row>
    <row r="36" spans="1:15" ht="15" customHeight="1" x14ac:dyDescent="0.2">
      <c r="A36" s="6">
        <v>2019</v>
      </c>
      <c r="B36" s="21">
        <f t="shared" si="4"/>
        <v>109.21316926470963</v>
      </c>
      <c r="C36" s="15">
        <v>108.87106763985649</v>
      </c>
      <c r="D36" s="15">
        <v>108.77271182796183</v>
      </c>
      <c r="E36" s="15">
        <v>108.98451541814693</v>
      </c>
      <c r="F36" s="15">
        <v>109.02071881019396</v>
      </c>
      <c r="G36" s="15">
        <v>109.04149049697311</v>
      </c>
      <c r="H36" s="15">
        <v>109.3874236848803</v>
      </c>
      <c r="I36" s="15">
        <v>109.62148022329004</v>
      </c>
      <c r="J36" s="15">
        <v>109.81945206446731</v>
      </c>
      <c r="K36" s="15">
        <v>109.52225300024656</v>
      </c>
      <c r="L36" s="15">
        <v>109.12641068788106</v>
      </c>
      <c r="M36" s="15">
        <v>109.16755254906423</v>
      </c>
      <c r="N36" s="15">
        <v>109.22295477355364</v>
      </c>
      <c r="O36" s="9">
        <v>2019</v>
      </c>
    </row>
    <row r="37" spans="1:15" ht="15" customHeight="1" x14ac:dyDescent="0.2">
      <c r="A37" s="6">
        <v>2020</v>
      </c>
      <c r="B37" s="21">
        <f t="shared" si="4"/>
        <v>108.05502104011281</v>
      </c>
      <c r="C37" s="15">
        <v>109.39153746816822</v>
      </c>
      <c r="D37" s="15">
        <v>108.63160125727426</v>
      </c>
      <c r="E37" s="15">
        <v>109.08574443764779</v>
      </c>
      <c r="F37" s="15">
        <v>108.91998960093147</v>
      </c>
      <c r="G37" s="15">
        <v>108.58333048238894</v>
      </c>
      <c r="H37" s="15">
        <v>107.72030672804712</v>
      </c>
      <c r="I37" s="15">
        <v>107.4470845668386</v>
      </c>
      <c r="J37" s="15">
        <v>108.21994410152054</v>
      </c>
      <c r="K37" s="15">
        <v>107.77380175105691</v>
      </c>
      <c r="L37" s="15">
        <v>107.00429211531032</v>
      </c>
      <c r="M37" s="15">
        <v>106.6996659521751</v>
      </c>
      <c r="N37" s="15">
        <v>107.18295401999417</v>
      </c>
      <c r="O37" s="9">
        <v>2020</v>
      </c>
    </row>
    <row r="38" spans="1:15" ht="15" customHeight="1" x14ac:dyDescent="0.2">
      <c r="A38" s="6">
        <v>2021</v>
      </c>
      <c r="B38" s="21">
        <f t="shared" si="4"/>
        <v>108.89730788487678</v>
      </c>
      <c r="C38" s="15">
        <v>107.96896043046088</v>
      </c>
      <c r="D38" s="15">
        <v>107.5322433298147</v>
      </c>
      <c r="E38" s="15">
        <v>107.54515048384457</v>
      </c>
      <c r="F38" s="15">
        <v>107.91896411592269</v>
      </c>
      <c r="G38" s="15">
        <v>108.1893821256359</v>
      </c>
      <c r="H38" s="15">
        <v>109.09051184155827</v>
      </c>
      <c r="I38" s="15">
        <v>108.92198477747768</v>
      </c>
      <c r="J38" s="15">
        <v>108.94978216357889</v>
      </c>
      <c r="K38" s="15">
        <v>109.15948164919149</v>
      </c>
      <c r="L38" s="15">
        <v>109.59890490298925</v>
      </c>
      <c r="M38" s="15">
        <v>110.93193378764963</v>
      </c>
      <c r="N38" s="15">
        <v>110.96039501039735</v>
      </c>
      <c r="O38" s="9">
        <v>2021</v>
      </c>
    </row>
    <row r="39" spans="1:15" ht="15" customHeight="1" x14ac:dyDescent="0.2">
      <c r="A39" s="6">
        <v>2022</v>
      </c>
      <c r="B39" s="21">
        <f t="shared" ref="B39:B40" si="5">AVERAGE(C39:N39)</f>
        <v>114.35338710316898</v>
      </c>
      <c r="C39" s="15">
        <v>110.73894699692706</v>
      </c>
      <c r="D39" s="15">
        <v>110.6751872908976</v>
      </c>
      <c r="E39" s="15">
        <v>113.60617506672585</v>
      </c>
      <c r="F39" s="15">
        <v>114.49850505084612</v>
      </c>
      <c r="G39" s="15">
        <v>115.1863881595019</v>
      </c>
      <c r="H39" s="15">
        <v>114.72634762116603</v>
      </c>
      <c r="I39" s="15">
        <v>115.59118103611664</v>
      </c>
      <c r="J39" s="15">
        <v>115.20781609087385</v>
      </c>
      <c r="K39" s="15">
        <v>115.32430563845111</v>
      </c>
      <c r="L39" s="15">
        <v>115.43052808484323</v>
      </c>
      <c r="M39" s="15">
        <v>115.73790724085124</v>
      </c>
      <c r="N39" s="15">
        <v>115.51735696082733</v>
      </c>
      <c r="O39" s="9">
        <v>2022</v>
      </c>
    </row>
    <row r="40" spans="1:15" ht="15" customHeight="1" x14ac:dyDescent="0.2">
      <c r="A40" s="6">
        <v>2023</v>
      </c>
      <c r="B40" s="21">
        <f t="shared" si="5"/>
        <v>117.00916303702445</v>
      </c>
      <c r="C40" s="15">
        <v>115.58873839321417</v>
      </c>
      <c r="D40" s="15">
        <v>115.84937698066088</v>
      </c>
      <c r="E40" s="15">
        <v>116.83140423619578</v>
      </c>
      <c r="F40" s="15">
        <v>116.67164600920688</v>
      </c>
      <c r="G40" s="15">
        <v>116.65795272910276</v>
      </c>
      <c r="H40" s="15">
        <v>116.55240607144395</v>
      </c>
      <c r="I40" s="15">
        <v>116.47265447184284</v>
      </c>
      <c r="J40" s="15">
        <v>116.72595691322486</v>
      </c>
      <c r="K40" s="15">
        <v>118.24052987138832</v>
      </c>
      <c r="L40" s="15">
        <v>117.83586572954351</v>
      </c>
      <c r="M40" s="15">
        <v>118.65170624290336</v>
      </c>
      <c r="N40" s="15">
        <v>118.03171879556605</v>
      </c>
      <c r="O40" s="9">
        <v>2023</v>
      </c>
    </row>
    <row r="41" spans="1:15" ht="15" customHeight="1" x14ac:dyDescent="0.2">
      <c r="A41" s="6">
        <v>2024</v>
      </c>
      <c r="B41" s="21">
        <f>AVERAGE(C41:N41)</f>
        <v>117.44101948156354</v>
      </c>
      <c r="C41" s="15">
        <v>118.02389493664036</v>
      </c>
      <c r="D41" s="15">
        <v>117.97780066676378</v>
      </c>
      <c r="E41" s="15">
        <v>117.75404771714589</v>
      </c>
      <c r="F41" s="15">
        <v>117.84793046958862</v>
      </c>
      <c r="G41" s="15">
        <v>118.04406119063684</v>
      </c>
      <c r="H41" s="15">
        <v>118.35208963965313</v>
      </c>
      <c r="I41" s="15">
        <v>118.01619638285902</v>
      </c>
      <c r="J41" s="15">
        <v>117.17917196575227</v>
      </c>
      <c r="K41" s="15">
        <v>116.74379410308508</v>
      </c>
      <c r="L41" s="15">
        <v>116.64020488121743</v>
      </c>
      <c r="M41" s="15">
        <v>116.54679702622235</v>
      </c>
      <c r="N41" s="15">
        <v>116.16624479919784</v>
      </c>
      <c r="O41" s="9">
        <v>2024</v>
      </c>
    </row>
    <row r="42" spans="1:15" ht="16.5" customHeight="1" x14ac:dyDescent="0.2">
      <c r="A42" s="357" t="s">
        <v>1141</v>
      </c>
      <c r="B42" s="357"/>
      <c r="C42" s="357"/>
      <c r="D42" s="357"/>
      <c r="E42" s="357"/>
      <c r="F42" s="357"/>
      <c r="G42" s="357"/>
      <c r="H42" s="460" t="s">
        <v>1142</v>
      </c>
      <c r="I42" s="460"/>
      <c r="J42" s="460"/>
      <c r="K42" s="460"/>
      <c r="L42" s="460"/>
      <c r="M42" s="460"/>
      <c r="N42" s="460"/>
      <c r="O42" s="460"/>
    </row>
    <row r="43" spans="1:15" ht="3" customHeight="1" x14ac:dyDescent="0.2">
      <c r="A43" s="362"/>
      <c r="B43" s="362"/>
      <c r="C43" s="362"/>
      <c r="D43" s="362"/>
      <c r="E43" s="362"/>
      <c r="F43" s="362"/>
      <c r="G43" s="362"/>
      <c r="H43" s="469"/>
      <c r="I43" s="469"/>
      <c r="J43" s="469"/>
      <c r="K43" s="469"/>
      <c r="L43" s="469"/>
      <c r="M43" s="469"/>
      <c r="N43" s="469"/>
      <c r="O43" s="469"/>
    </row>
    <row r="45" spans="1:15" x14ac:dyDescent="0.2">
      <c r="B45"/>
    </row>
    <row r="46" spans="1:15" x14ac:dyDescent="0.2">
      <c r="B46" s="279"/>
      <c r="C46" s="279"/>
      <c r="D46" s="279"/>
      <c r="E46" s="279"/>
      <c r="F46" s="279"/>
      <c r="G46" s="279"/>
      <c r="H46" s="279"/>
      <c r="I46" s="279"/>
      <c r="J46" s="279"/>
      <c r="K46" s="279"/>
      <c r="L46" s="279"/>
      <c r="M46" s="279"/>
      <c r="N46" s="279"/>
    </row>
    <row r="47" spans="1:15" x14ac:dyDescent="0.2">
      <c r="D47" s="278"/>
    </row>
  </sheetData>
  <mergeCells count="24">
    <mergeCell ref="B8:H8"/>
    <mergeCell ref="I8:N8"/>
    <mergeCell ref="C27:H27"/>
    <mergeCell ref="I27:N27"/>
    <mergeCell ref="O27:O29"/>
    <mergeCell ref="B28:B29"/>
    <mergeCell ref="A20:G21"/>
    <mergeCell ref="H20:O21"/>
    <mergeCell ref="A42:G43"/>
    <mergeCell ref="H42:O43"/>
    <mergeCell ref="A23:O23"/>
    <mergeCell ref="A24:O24"/>
    <mergeCell ref="A25:O25"/>
    <mergeCell ref="A26:O26"/>
    <mergeCell ref="A27:A29"/>
    <mergeCell ref="A1:O1"/>
    <mergeCell ref="A2:O2"/>
    <mergeCell ref="A4:O4"/>
    <mergeCell ref="A5:A7"/>
    <mergeCell ref="C5:H5"/>
    <mergeCell ref="I5:N5"/>
    <mergeCell ref="A3:O3"/>
    <mergeCell ref="O5:O7"/>
    <mergeCell ref="B6:B7"/>
  </mergeCells>
  <printOptions horizontalCentered="1"/>
  <pageMargins left="0.39370078740157483" right="0.39370078740157483" top="0.78740157480314965" bottom="0.59055118110236227" header="0.39370078740157483" footer="0.39370078740157483"/>
  <pageSetup paperSize="9" scale="83" firstPageNumber="85" orientation="landscape" useFirstPageNumber="1" r:id="rId1"/>
  <headerFooter alignWithMargins="0">
    <oddHeader>&amp;L&amp;8PCBS: Price and Price Indices Annual Bulletin, 2024&amp;R&amp;1&amp;K00+000ء&amp;8&amp;K000000 PCBS: الأسعار والأرقام القياسية النشرة السنوية، 2024</oddHeader>
    <oddFooter>&amp;C&amp;P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6"/>
  <sheetViews>
    <sheetView rightToLeft="1" view="pageBreakPreview" zoomScaleNormal="100" zoomScaleSheetLayoutView="100" workbookViewId="0">
      <selection activeCell="H21" sqref="H21"/>
    </sheetView>
  </sheetViews>
  <sheetFormatPr defaultColWidth="9.140625" defaultRowHeight="16.5" customHeight="1" x14ac:dyDescent="0.2"/>
  <cols>
    <col min="1" max="1" width="31.42578125" style="202" customWidth="1"/>
    <col min="2" max="2" width="20.28515625" style="219" customWidth="1"/>
    <col min="3" max="3" width="20.28515625" style="202" customWidth="1"/>
    <col min="4" max="4" width="20.28515625" style="203" customWidth="1"/>
    <col min="5" max="5" width="42.85546875" style="203" customWidth="1"/>
    <col min="6" max="6" width="11.140625" style="203" customWidth="1"/>
    <col min="7" max="7" width="8.140625" style="203" bestFit="1" customWidth="1"/>
    <col min="8" max="8" width="11.85546875" style="203" bestFit="1" customWidth="1"/>
    <col min="9" max="9" width="10.85546875" style="203" customWidth="1"/>
    <col min="10" max="10" width="8.140625" style="203" bestFit="1" customWidth="1"/>
    <col min="11" max="11" width="33.7109375" style="203" customWidth="1"/>
    <col min="12" max="12" width="7.85546875" style="194" customWidth="1"/>
    <col min="13" max="16384" width="9.140625" style="194"/>
  </cols>
  <sheetData>
    <row r="1" spans="1:8" ht="19.149999999999999" customHeight="1" x14ac:dyDescent="0.2">
      <c r="A1" s="341" t="s">
        <v>1293</v>
      </c>
      <c r="B1" s="341"/>
      <c r="C1" s="341"/>
      <c r="D1" s="341"/>
      <c r="E1" s="341"/>
    </row>
    <row r="2" spans="1:8" ht="19.149999999999999" customHeight="1" x14ac:dyDescent="0.2">
      <c r="A2" s="342" t="s">
        <v>1294</v>
      </c>
      <c r="B2" s="472"/>
      <c r="C2" s="472"/>
      <c r="D2" s="472"/>
      <c r="E2" s="472"/>
    </row>
    <row r="3" spans="1:8" ht="19.149999999999999" customHeight="1" x14ac:dyDescent="0.2">
      <c r="A3" s="342" t="s">
        <v>995</v>
      </c>
      <c r="B3" s="472"/>
      <c r="C3" s="472"/>
      <c r="D3" s="472"/>
      <c r="E3" s="472"/>
    </row>
    <row r="4" spans="1:8" ht="4.9000000000000004" customHeight="1" x14ac:dyDescent="0.25">
      <c r="A4" s="209"/>
      <c r="B4" s="210"/>
      <c r="C4" s="210"/>
      <c r="D4" s="210"/>
      <c r="E4" s="210"/>
    </row>
    <row r="5" spans="1:8" ht="18" customHeight="1" x14ac:dyDescent="0.2">
      <c r="A5" s="398" t="s">
        <v>996</v>
      </c>
      <c r="B5" s="473">
        <v>2023</v>
      </c>
      <c r="C5" s="473">
        <v>2024</v>
      </c>
      <c r="D5" s="211" t="s">
        <v>40</v>
      </c>
      <c r="E5" s="373" t="s">
        <v>960</v>
      </c>
    </row>
    <row r="6" spans="1:8" ht="18" customHeight="1" x14ac:dyDescent="0.2">
      <c r="A6" s="400"/>
      <c r="B6" s="474"/>
      <c r="C6" s="474"/>
      <c r="D6" s="212" t="s">
        <v>42</v>
      </c>
      <c r="E6" s="352"/>
    </row>
    <row r="7" spans="1:8" ht="18" customHeight="1" x14ac:dyDescent="0.2">
      <c r="A7" s="213" t="s">
        <v>997</v>
      </c>
      <c r="B7" s="74">
        <v>114.10012100434135</v>
      </c>
      <c r="C7" s="75">
        <v>115.12343870583355</v>
      </c>
      <c r="D7" s="76">
        <f>C7/B7*100-100</f>
        <v>0.89685943580487049</v>
      </c>
      <c r="E7" s="214" t="s">
        <v>998</v>
      </c>
      <c r="H7" s="304"/>
    </row>
    <row r="8" spans="1:8" ht="18" customHeight="1" x14ac:dyDescent="0.2">
      <c r="A8" s="217" t="s">
        <v>969</v>
      </c>
      <c r="B8" s="21">
        <v>121.26979870547247</v>
      </c>
      <c r="C8" s="15">
        <v>115.67190675174311</v>
      </c>
      <c r="D8" s="16">
        <f t="shared" ref="D8:D24" si="0">C8/B8*100-100</f>
        <v>-4.6160643569013757</v>
      </c>
      <c r="E8" s="10" t="s">
        <v>999</v>
      </c>
      <c r="H8" s="304"/>
    </row>
    <row r="9" spans="1:8" ht="18" customHeight="1" x14ac:dyDescent="0.2">
      <c r="A9" s="217" t="s">
        <v>1000</v>
      </c>
      <c r="B9" s="21">
        <v>111.21468168025346</v>
      </c>
      <c r="C9" s="15">
        <v>117.97718513798037</v>
      </c>
      <c r="D9" s="16">
        <f t="shared" si="0"/>
        <v>6.0805851849393093</v>
      </c>
      <c r="E9" s="206" t="s">
        <v>1138</v>
      </c>
      <c r="H9" s="304"/>
    </row>
    <row r="10" spans="1:8" ht="18" customHeight="1" x14ac:dyDescent="0.2">
      <c r="A10" s="217" t="s">
        <v>1001</v>
      </c>
      <c r="B10" s="21">
        <v>149.16846741947126</v>
      </c>
      <c r="C10" s="15">
        <v>151.5182731395802</v>
      </c>
      <c r="D10" s="16">
        <f t="shared" si="0"/>
        <v>1.5752697341195727</v>
      </c>
      <c r="E10" s="10" t="s">
        <v>1002</v>
      </c>
      <c r="H10" s="304"/>
    </row>
    <row r="11" spans="1:8" ht="18" customHeight="1" x14ac:dyDescent="0.2">
      <c r="A11" s="217" t="s">
        <v>1003</v>
      </c>
      <c r="B11" s="21">
        <v>122.65210879519971</v>
      </c>
      <c r="C11" s="15">
        <v>124.44664015566657</v>
      </c>
      <c r="D11" s="16">
        <f t="shared" si="0"/>
        <v>1.4631068133229519</v>
      </c>
      <c r="E11" s="10" t="s">
        <v>1004</v>
      </c>
      <c r="H11" s="304"/>
    </row>
    <row r="12" spans="1:8" ht="18" customHeight="1" x14ac:dyDescent="0.2">
      <c r="A12" s="217" t="s">
        <v>1005</v>
      </c>
      <c r="B12" s="21">
        <v>116.11087298883569</v>
      </c>
      <c r="C12" s="15">
        <v>118.88307009248443</v>
      </c>
      <c r="D12" s="16">
        <f t="shared" si="0"/>
        <v>2.3875430717976656</v>
      </c>
      <c r="E12" s="10" t="s">
        <v>1006</v>
      </c>
      <c r="H12" s="304"/>
    </row>
    <row r="13" spans="1:8" ht="18" customHeight="1" x14ac:dyDescent="0.2">
      <c r="A13" s="217" t="s">
        <v>1007</v>
      </c>
      <c r="B13" s="21">
        <v>107.87830530555055</v>
      </c>
      <c r="C13" s="15">
        <v>107.75911605072618</v>
      </c>
      <c r="D13" s="16">
        <f t="shared" si="0"/>
        <v>-0.11048491583807163</v>
      </c>
      <c r="E13" s="10" t="s">
        <v>1008</v>
      </c>
      <c r="H13" s="304"/>
    </row>
    <row r="14" spans="1:8" ht="18" customHeight="1" x14ac:dyDescent="0.2">
      <c r="A14" s="217" t="s">
        <v>955</v>
      </c>
      <c r="B14" s="21">
        <v>125.54017654196598</v>
      </c>
      <c r="C14" s="15">
        <v>124.77493021745751</v>
      </c>
      <c r="D14" s="16">
        <f t="shared" si="0"/>
        <v>-0.60956288702736572</v>
      </c>
      <c r="E14" s="10" t="s">
        <v>1009</v>
      </c>
      <c r="H14" s="304"/>
    </row>
    <row r="15" spans="1:8" ht="18" customHeight="1" x14ac:dyDescent="0.2">
      <c r="A15" s="217" t="s">
        <v>1010</v>
      </c>
      <c r="B15" s="21">
        <v>106.63780965941787</v>
      </c>
      <c r="C15" s="15">
        <v>105.57192403644297</v>
      </c>
      <c r="D15" s="16">
        <f t="shared" si="0"/>
        <v>-0.99953818104398806</v>
      </c>
      <c r="E15" s="10" t="s">
        <v>1011</v>
      </c>
      <c r="H15" s="304"/>
    </row>
    <row r="16" spans="1:8" ht="18" customHeight="1" x14ac:dyDescent="0.2">
      <c r="A16" s="217" t="s">
        <v>1012</v>
      </c>
      <c r="B16" s="21">
        <v>90.465124379170049</v>
      </c>
      <c r="C16" s="15">
        <v>90.8188697942213</v>
      </c>
      <c r="D16" s="16">
        <f t="shared" si="0"/>
        <v>0.39102960116275653</v>
      </c>
      <c r="E16" s="10" t="s">
        <v>1013</v>
      </c>
      <c r="H16" s="304"/>
    </row>
    <row r="17" spans="1:8" ht="18" customHeight="1" x14ac:dyDescent="0.2">
      <c r="A17" s="218" t="s">
        <v>1014</v>
      </c>
      <c r="B17" s="21">
        <v>120.21947561678776</v>
      </c>
      <c r="C17" s="15">
        <v>122.95767854348571</v>
      </c>
      <c r="D17" s="16">
        <f t="shared" si="0"/>
        <v>2.2776699970196574</v>
      </c>
      <c r="E17" s="10" t="s">
        <v>1015</v>
      </c>
      <c r="H17" s="304"/>
    </row>
    <row r="18" spans="1:8" ht="18" customHeight="1" x14ac:dyDescent="0.2">
      <c r="A18" s="217" t="s">
        <v>69</v>
      </c>
      <c r="B18" s="21">
        <v>111.56301132803743</v>
      </c>
      <c r="C18" s="15">
        <v>111.56301132803743</v>
      </c>
      <c r="D18" s="16">
        <f t="shared" si="0"/>
        <v>0</v>
      </c>
      <c r="E18" s="10" t="s">
        <v>1016</v>
      </c>
      <c r="H18" s="304"/>
    </row>
    <row r="19" spans="1:8" ht="18" customHeight="1" x14ac:dyDescent="0.2">
      <c r="A19" s="215" t="s">
        <v>1017</v>
      </c>
      <c r="B19" s="77">
        <v>97.745759601445073</v>
      </c>
      <c r="C19" s="70">
        <v>101.06786678860931</v>
      </c>
      <c r="D19" s="78">
        <f t="shared" si="0"/>
        <v>3.3987225642421777</v>
      </c>
      <c r="E19" s="216" t="s">
        <v>1018</v>
      </c>
      <c r="H19" s="304"/>
    </row>
    <row r="20" spans="1:8" ht="18" customHeight="1" x14ac:dyDescent="0.2">
      <c r="A20" s="215" t="s">
        <v>991</v>
      </c>
      <c r="B20" s="77">
        <v>123.9963021718134</v>
      </c>
      <c r="C20" s="70">
        <v>122.89701324341746</v>
      </c>
      <c r="D20" s="78">
        <f t="shared" si="0"/>
        <v>-0.88654976732509283</v>
      </c>
      <c r="E20" s="216" t="s">
        <v>1019</v>
      </c>
      <c r="H20" s="304"/>
    </row>
    <row r="21" spans="1:8" ht="18" customHeight="1" x14ac:dyDescent="0.2">
      <c r="A21" s="215" t="s">
        <v>1020</v>
      </c>
      <c r="B21" s="77">
        <v>122.32942696662316</v>
      </c>
      <c r="C21" s="70">
        <v>122.29111881000064</v>
      </c>
      <c r="D21" s="78">
        <f t="shared" si="0"/>
        <v>-3.1315569419760436E-2</v>
      </c>
      <c r="E21" s="216" t="s">
        <v>1021</v>
      </c>
      <c r="H21" s="304"/>
    </row>
    <row r="22" spans="1:8" ht="18" customHeight="1" x14ac:dyDescent="0.2">
      <c r="A22" s="215" t="s">
        <v>993</v>
      </c>
      <c r="B22" s="77">
        <v>138.09361383360178</v>
      </c>
      <c r="C22" s="70">
        <v>137.46440947143734</v>
      </c>
      <c r="D22" s="78">
        <f t="shared" si="0"/>
        <v>-0.45563610415946698</v>
      </c>
      <c r="E22" s="216" t="s">
        <v>1133</v>
      </c>
      <c r="H22" s="304"/>
    </row>
    <row r="23" spans="1:8" ht="18" customHeight="1" x14ac:dyDescent="0.2">
      <c r="A23" s="215" t="s">
        <v>1022</v>
      </c>
      <c r="B23" s="77">
        <v>100.00600835163586</v>
      </c>
      <c r="C23" s="70">
        <v>100.00600835163586</v>
      </c>
      <c r="D23" s="78">
        <f t="shared" si="0"/>
        <v>0</v>
      </c>
      <c r="E23" s="216" t="s">
        <v>1023</v>
      </c>
      <c r="H23" s="304"/>
    </row>
    <row r="24" spans="1:8" ht="18" customHeight="1" x14ac:dyDescent="0.2">
      <c r="A24" s="207" t="s">
        <v>1024</v>
      </c>
      <c r="B24" s="51">
        <v>117.00916303702445</v>
      </c>
      <c r="C24" s="52">
        <v>117.44101948156354</v>
      </c>
      <c r="D24" s="60">
        <f t="shared" si="0"/>
        <v>0.36907916724643997</v>
      </c>
      <c r="E24" s="192" t="s">
        <v>1148</v>
      </c>
      <c r="H24" s="304"/>
    </row>
    <row r="25" spans="1:8" ht="18" customHeight="1" x14ac:dyDescent="0.2">
      <c r="A25" s="357" t="s">
        <v>1141</v>
      </c>
      <c r="B25" s="357"/>
      <c r="C25" s="357"/>
      <c r="D25" s="470" t="s">
        <v>1142</v>
      </c>
      <c r="E25" s="470"/>
      <c r="H25" s="304"/>
    </row>
    <row r="26" spans="1:8" ht="18" customHeight="1" x14ac:dyDescent="0.2">
      <c r="A26" s="362"/>
      <c r="B26" s="362"/>
      <c r="C26" s="362"/>
      <c r="D26" s="471"/>
      <c r="E26" s="471"/>
    </row>
  </sheetData>
  <mergeCells count="9">
    <mergeCell ref="A25:C26"/>
    <mergeCell ref="D25:E26"/>
    <mergeCell ref="A1:E1"/>
    <mergeCell ref="A2:E2"/>
    <mergeCell ref="A3:E3"/>
    <mergeCell ref="A5:A6"/>
    <mergeCell ref="B5:B6"/>
    <mergeCell ref="C5:C6"/>
    <mergeCell ref="E5:E6"/>
  </mergeCells>
  <printOptions horizontalCentered="1"/>
  <pageMargins left="0.39370078740157483" right="0.39370078740157483" top="0.78740157480314965" bottom="0.59055118110236227" header="0.39370078740157483" footer="0.39370078740157483"/>
  <pageSetup paperSize="9" firstPageNumber="86" orientation="landscape" useFirstPageNumber="1" r:id="rId1"/>
  <headerFooter alignWithMargins="0">
    <oddHeader>&amp;L&amp;8PCBS: Prices and Price Indices Annual Bulletin, 2024&amp;R&amp;1&amp;K00+000ء&amp;10&amp;K000000 &amp;8PCBS: الأسعار والأرقام القياسية النشرة السنوية، 2024</oddHeader>
    <oddFooter>&amp;C&amp;P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rightToLeft="1" view="pageBreakPreview" topLeftCell="A4" zoomScaleNormal="100" zoomScaleSheetLayoutView="100" workbookViewId="0">
      <selection activeCell="J20" sqref="J20"/>
    </sheetView>
  </sheetViews>
  <sheetFormatPr defaultColWidth="9.140625" defaultRowHeight="16.5" customHeight="1" x14ac:dyDescent="0.2"/>
  <cols>
    <col min="1" max="1" width="38.5703125" style="202" customWidth="1"/>
    <col min="2" max="2" width="17.42578125" style="219" customWidth="1"/>
    <col min="3" max="3" width="17.42578125" style="202" customWidth="1"/>
    <col min="4" max="4" width="17.42578125" style="203" customWidth="1"/>
    <col min="5" max="5" width="44.7109375" style="203" customWidth="1"/>
    <col min="6" max="6" width="11.140625" style="203" customWidth="1"/>
    <col min="7" max="7" width="8.140625" style="203" bestFit="1" customWidth="1"/>
    <col min="8" max="8" width="11.85546875" style="203" bestFit="1" customWidth="1"/>
    <col min="9" max="9" width="10.85546875" style="203" customWidth="1"/>
    <col min="10" max="10" width="8.140625" style="203" bestFit="1" customWidth="1"/>
    <col min="11" max="11" width="33.7109375" style="203" customWidth="1"/>
    <col min="12" max="12" width="7.85546875" style="194" customWidth="1"/>
    <col min="13" max="16384" width="9.140625" style="194"/>
  </cols>
  <sheetData>
    <row r="1" spans="1:9" ht="19.899999999999999" customHeight="1" x14ac:dyDescent="0.2">
      <c r="A1" s="341" t="s">
        <v>1297</v>
      </c>
      <c r="B1" s="341"/>
      <c r="C1" s="341"/>
      <c r="D1" s="341"/>
      <c r="E1" s="341"/>
    </row>
    <row r="2" spans="1:9" ht="19.899999999999999" customHeight="1" x14ac:dyDescent="0.2">
      <c r="A2" s="342" t="s">
        <v>1298</v>
      </c>
      <c r="B2" s="472"/>
      <c r="C2" s="472"/>
      <c r="D2" s="472"/>
      <c r="E2" s="472"/>
    </row>
    <row r="3" spans="1:9" ht="17.25" customHeight="1" x14ac:dyDescent="0.2">
      <c r="A3" s="342" t="s">
        <v>1025</v>
      </c>
      <c r="B3" s="472"/>
      <c r="C3" s="472"/>
      <c r="D3" s="472"/>
      <c r="E3" s="472"/>
    </row>
    <row r="4" spans="1:9" ht="4.9000000000000004" customHeight="1" x14ac:dyDescent="0.2">
      <c r="A4" s="476"/>
      <c r="B4" s="476"/>
      <c r="C4" s="476"/>
      <c r="D4" s="476"/>
      <c r="E4" s="476"/>
    </row>
    <row r="5" spans="1:9" ht="16.5" customHeight="1" x14ac:dyDescent="0.2">
      <c r="A5" s="477" t="s">
        <v>1026</v>
      </c>
      <c r="B5" s="473">
        <v>2023</v>
      </c>
      <c r="C5" s="473">
        <v>2024</v>
      </c>
      <c r="D5" s="211" t="s">
        <v>40</v>
      </c>
      <c r="E5" s="350" t="s">
        <v>1027</v>
      </c>
    </row>
    <row r="6" spans="1:9" ht="16.5" customHeight="1" x14ac:dyDescent="0.2">
      <c r="A6" s="478"/>
      <c r="B6" s="474"/>
      <c r="C6" s="474"/>
      <c r="D6" s="220" t="s">
        <v>941</v>
      </c>
      <c r="E6" s="352"/>
    </row>
    <row r="7" spans="1:9" ht="16.5" customHeight="1" x14ac:dyDescent="0.2">
      <c r="A7" s="264" t="s">
        <v>1028</v>
      </c>
      <c r="B7" s="12">
        <v>116.20382656267823</v>
      </c>
      <c r="C7" s="12">
        <v>114.25032281131115</v>
      </c>
      <c r="D7" s="13">
        <f t="shared" ref="D7:D12" si="0">C7/B7*100-100</f>
        <v>-1.6811010524798888</v>
      </c>
      <c r="E7" s="221" t="s">
        <v>1139</v>
      </c>
      <c r="I7" s="304"/>
    </row>
    <row r="8" spans="1:9" ht="16.5" customHeight="1" x14ac:dyDescent="0.2">
      <c r="A8" s="69" t="s">
        <v>1029</v>
      </c>
      <c r="B8" s="15">
        <v>116.10303534696639</v>
      </c>
      <c r="C8" s="15">
        <v>117.14714277166776</v>
      </c>
      <c r="D8" s="16">
        <f t="shared" si="0"/>
        <v>0.89929382257847124</v>
      </c>
      <c r="E8" s="222" t="s">
        <v>1030</v>
      </c>
      <c r="I8" s="304"/>
    </row>
    <row r="9" spans="1:9" ht="16.5" customHeight="1" x14ac:dyDescent="0.2">
      <c r="A9" s="69" t="s">
        <v>1031</v>
      </c>
      <c r="B9" s="15">
        <v>115.6882362693983</v>
      </c>
      <c r="C9" s="15">
        <v>116.05093966248164</v>
      </c>
      <c r="D9" s="16">
        <f t="shared" si="0"/>
        <v>0.31351795548056316</v>
      </c>
      <c r="E9" s="222" t="s">
        <v>1032</v>
      </c>
      <c r="I9" s="304"/>
    </row>
    <row r="10" spans="1:9" ht="16.5" customHeight="1" x14ac:dyDescent="0.2">
      <c r="A10" s="69" t="s">
        <v>1033</v>
      </c>
      <c r="B10" s="15">
        <v>116.15380236641495</v>
      </c>
      <c r="C10" s="15">
        <v>116.98499854203401</v>
      </c>
      <c r="D10" s="16">
        <f t="shared" si="0"/>
        <v>0.71559962625846651</v>
      </c>
      <c r="E10" s="222" t="s">
        <v>1140</v>
      </c>
      <c r="I10" s="304"/>
    </row>
    <row r="11" spans="1:9" ht="16.5" customHeight="1" x14ac:dyDescent="0.2">
      <c r="A11" s="69" t="s">
        <v>1034</v>
      </c>
      <c r="B11" s="15">
        <v>117.40057145833653</v>
      </c>
      <c r="C11" s="15">
        <v>118.03526001215283</v>
      </c>
      <c r="D11" s="16">
        <f t="shared" si="0"/>
        <v>0.54061794242758765</v>
      </c>
      <c r="E11" s="222" t="s">
        <v>1035</v>
      </c>
      <c r="I11" s="304"/>
    </row>
    <row r="12" spans="1:9" ht="16.5" customHeight="1" x14ac:dyDescent="0.2">
      <c r="A12" s="207" t="s">
        <v>1036</v>
      </c>
      <c r="B12" s="52">
        <v>117.00916303702445</v>
      </c>
      <c r="C12" s="52">
        <v>117.44101948156354</v>
      </c>
      <c r="D12" s="60">
        <f t="shared" si="0"/>
        <v>0.36907916724643997</v>
      </c>
      <c r="E12" s="223" t="s">
        <v>1148</v>
      </c>
      <c r="I12" s="304"/>
    </row>
    <row r="13" spans="1:9" ht="18" customHeight="1" x14ac:dyDescent="0.2">
      <c r="A13" s="357" t="s">
        <v>1141</v>
      </c>
      <c r="B13" s="357"/>
      <c r="C13" s="357"/>
      <c r="D13" s="470" t="s">
        <v>1142</v>
      </c>
      <c r="E13" s="470"/>
    </row>
    <row r="14" spans="1:9" ht="18" customHeight="1" x14ac:dyDescent="0.2">
      <c r="A14" s="362"/>
      <c r="B14" s="362"/>
      <c r="C14" s="362"/>
      <c r="D14" s="471"/>
      <c r="E14" s="471"/>
    </row>
    <row r="15" spans="1:9" ht="10.15" customHeight="1" x14ac:dyDescent="0.2">
      <c r="A15" s="224"/>
      <c r="B15" s="224"/>
      <c r="C15" s="224"/>
      <c r="D15" s="225"/>
      <c r="E15" s="225"/>
    </row>
    <row r="16" spans="1:9" ht="19.899999999999999" customHeight="1" x14ac:dyDescent="0.2">
      <c r="A16" s="341" t="s">
        <v>1295</v>
      </c>
      <c r="B16" s="341"/>
      <c r="C16" s="341"/>
      <c r="D16" s="341"/>
      <c r="E16" s="341"/>
    </row>
    <row r="17" spans="1:5" ht="19.899999999999999" customHeight="1" x14ac:dyDescent="0.2">
      <c r="A17" s="342" t="s">
        <v>1296</v>
      </c>
      <c r="B17" s="472"/>
      <c r="C17" s="472"/>
      <c r="D17" s="472"/>
      <c r="E17" s="472"/>
    </row>
    <row r="18" spans="1:5" ht="17.25" customHeight="1" x14ac:dyDescent="0.2">
      <c r="A18" s="342" t="s">
        <v>1037</v>
      </c>
      <c r="B18" s="472"/>
      <c r="C18" s="472"/>
      <c r="D18" s="472"/>
      <c r="E18" s="472"/>
    </row>
    <row r="19" spans="1:5" ht="4.9000000000000004" customHeight="1" x14ac:dyDescent="0.25">
      <c r="A19" s="209"/>
      <c r="B19" s="210"/>
      <c r="C19" s="210"/>
      <c r="D19" s="210"/>
      <c r="E19" s="210"/>
    </row>
    <row r="20" spans="1:5" ht="16.5" customHeight="1" x14ac:dyDescent="0.2">
      <c r="A20" s="398" t="s">
        <v>1038</v>
      </c>
      <c r="B20" s="473">
        <v>2023</v>
      </c>
      <c r="C20" s="473">
        <v>2024</v>
      </c>
      <c r="D20" s="211" t="s">
        <v>40</v>
      </c>
      <c r="E20" s="373" t="s">
        <v>1039</v>
      </c>
    </row>
    <row r="21" spans="1:5" ht="16.5" customHeight="1" x14ac:dyDescent="0.2">
      <c r="A21" s="399"/>
      <c r="B21" s="475"/>
      <c r="C21" s="475"/>
      <c r="D21" s="277" t="s">
        <v>42</v>
      </c>
      <c r="E21" s="351"/>
    </row>
    <row r="22" spans="1:5" ht="16.5" customHeight="1" x14ac:dyDescent="0.2">
      <c r="A22" s="226" t="s">
        <v>1040</v>
      </c>
      <c r="B22" s="40">
        <v>132.14996685884816</v>
      </c>
      <c r="C22" s="12">
        <v>131.23461246145763</v>
      </c>
      <c r="D22" s="13">
        <f>C22/B22*100-100</f>
        <v>-0.69266335750825192</v>
      </c>
      <c r="E22" s="227" t="s">
        <v>1041</v>
      </c>
    </row>
    <row r="23" spans="1:5" ht="16.5" customHeight="1" x14ac:dyDescent="0.2">
      <c r="A23" s="228" t="s">
        <v>1042</v>
      </c>
      <c r="B23" s="21">
        <v>103.99916804722561</v>
      </c>
      <c r="C23" s="15">
        <v>106.56559490109561</v>
      </c>
      <c r="D23" s="16">
        <f t="shared" ref="D23:D29" si="1">C23/B23*100-100</f>
        <v>2.467737869503523</v>
      </c>
      <c r="E23" s="229" t="s">
        <v>1043</v>
      </c>
    </row>
    <row r="24" spans="1:5" ht="16.5" customHeight="1" x14ac:dyDescent="0.2">
      <c r="A24" s="228" t="s">
        <v>1000</v>
      </c>
      <c r="B24" s="21">
        <v>93.019796755866267</v>
      </c>
      <c r="C24" s="15">
        <v>98.782108443505464</v>
      </c>
      <c r="D24" s="16">
        <f t="shared" si="1"/>
        <v>6.1947154139269713</v>
      </c>
      <c r="E24" s="229" t="s">
        <v>1044</v>
      </c>
    </row>
    <row r="25" spans="1:5" ht="16.5" customHeight="1" x14ac:dyDescent="0.2">
      <c r="A25" s="228" t="s">
        <v>1045</v>
      </c>
      <c r="B25" s="21">
        <v>114.15906426710812</v>
      </c>
      <c r="C25" s="15">
        <v>114.54371627871224</v>
      </c>
      <c r="D25" s="16">
        <f t="shared" si="1"/>
        <v>0.33694390723466938</v>
      </c>
      <c r="E25" s="229" t="s">
        <v>1046</v>
      </c>
    </row>
    <row r="26" spans="1:5" ht="16.5" customHeight="1" x14ac:dyDescent="0.2">
      <c r="A26" s="79" t="s">
        <v>1047</v>
      </c>
      <c r="B26" s="21">
        <v>102.63893213165041</v>
      </c>
      <c r="C26" s="15">
        <v>102.83737468633011</v>
      </c>
      <c r="D26" s="16">
        <f t="shared" si="1"/>
        <v>0.19334043189884653</v>
      </c>
      <c r="E26" s="229" t="s">
        <v>1048</v>
      </c>
    </row>
    <row r="27" spans="1:5" ht="16.5" customHeight="1" x14ac:dyDescent="0.2">
      <c r="A27" s="228" t="s">
        <v>1049</v>
      </c>
      <c r="B27" s="21">
        <v>126.82975076825876</v>
      </c>
      <c r="C27" s="15">
        <v>127.61597252424582</v>
      </c>
      <c r="D27" s="16">
        <f t="shared" si="1"/>
        <v>0.61990325710222294</v>
      </c>
      <c r="E27" s="229" t="s">
        <v>1050</v>
      </c>
    </row>
    <row r="28" spans="1:5" ht="16.5" customHeight="1" x14ac:dyDescent="0.2">
      <c r="A28" s="228" t="s">
        <v>1051</v>
      </c>
      <c r="B28" s="21">
        <v>169.99811394610083</v>
      </c>
      <c r="C28" s="15">
        <v>174.23587248816906</v>
      </c>
      <c r="D28" s="16">
        <f t="shared" si="1"/>
        <v>2.4928267988972124</v>
      </c>
      <c r="E28" s="229" t="s">
        <v>1052</v>
      </c>
    </row>
    <row r="29" spans="1:5" ht="16.5" customHeight="1" x14ac:dyDescent="0.2">
      <c r="A29" s="230" t="s">
        <v>1053</v>
      </c>
      <c r="B29" s="51">
        <v>116.14260355839112</v>
      </c>
      <c r="C29" s="52">
        <v>117.43613087269303</v>
      </c>
      <c r="D29" s="60">
        <f t="shared" si="1"/>
        <v>1.1137405867189614</v>
      </c>
      <c r="E29" s="231" t="s">
        <v>1150</v>
      </c>
    </row>
    <row r="30" spans="1:5" ht="23.25" customHeight="1" x14ac:dyDescent="0.2">
      <c r="A30" s="357" t="s">
        <v>1141</v>
      </c>
      <c r="B30" s="357"/>
      <c r="C30" s="357"/>
      <c r="D30" s="470" t="s">
        <v>1142</v>
      </c>
      <c r="E30" s="470"/>
    </row>
    <row r="31" spans="1:5" ht="16.5" customHeight="1" x14ac:dyDescent="0.2">
      <c r="A31" s="362"/>
      <c r="B31" s="362"/>
      <c r="C31" s="362"/>
      <c r="D31" s="471"/>
      <c r="E31" s="471"/>
    </row>
  </sheetData>
  <mergeCells count="19">
    <mergeCell ref="A1:E1"/>
    <mergeCell ref="A2:E2"/>
    <mergeCell ref="A3:E3"/>
    <mergeCell ref="A4:E4"/>
    <mergeCell ref="A5:A6"/>
    <mergeCell ref="B5:B6"/>
    <mergeCell ref="C5:C6"/>
    <mergeCell ref="E5:E6"/>
    <mergeCell ref="A30:C31"/>
    <mergeCell ref="D30:E31"/>
    <mergeCell ref="A13:C14"/>
    <mergeCell ref="D13:E14"/>
    <mergeCell ref="A16:E16"/>
    <mergeCell ref="A17:E17"/>
    <mergeCell ref="A18:E18"/>
    <mergeCell ref="A20:A21"/>
    <mergeCell ref="B20:B21"/>
    <mergeCell ref="C20:C21"/>
    <mergeCell ref="E20:E21"/>
  </mergeCells>
  <printOptions horizontalCentered="1"/>
  <pageMargins left="0.39370078740157483" right="0.39370078740157483" top="0.78740157480314965" bottom="0.59055118110236227" header="0.39370078740157483" footer="0.39370078740157483"/>
  <pageSetup paperSize="9" firstPageNumber="87" orientation="landscape" useFirstPageNumber="1" r:id="rId1"/>
  <headerFooter alignWithMargins="0">
    <oddHeader>&amp;L&amp;8PCBS: Prices and Price Indices Annual Bulletin, 2024&amp;R&amp;1&amp;K00+000ء&amp;10&amp;K000000 &amp;8PCBS: الأسعار والأرقام القياسية النشرة السنوية، 2024</oddHeader>
    <oddFooter>&amp;C&amp;P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3"/>
  <sheetViews>
    <sheetView rightToLeft="1" view="pageBreakPreview" zoomScaleNormal="100" zoomScaleSheetLayoutView="100" workbookViewId="0">
      <selection activeCell="B7" sqref="B7"/>
    </sheetView>
  </sheetViews>
  <sheetFormatPr defaultColWidth="9.140625" defaultRowHeight="16.5" customHeight="1" x14ac:dyDescent="0.2"/>
  <cols>
    <col min="1" max="1" width="33.28515625" style="202" customWidth="1"/>
    <col min="2" max="2" width="17.42578125" style="219" customWidth="1"/>
    <col min="3" max="3" width="17.42578125" style="202" customWidth="1"/>
    <col min="4" max="4" width="21.140625" style="203" customWidth="1"/>
    <col min="5" max="5" width="47.5703125" style="203" customWidth="1"/>
    <col min="6" max="6" width="11.140625" style="203" customWidth="1"/>
    <col min="7" max="7" width="8.140625" style="203" bestFit="1" customWidth="1"/>
    <col min="8" max="8" width="11.85546875" style="203" bestFit="1" customWidth="1"/>
    <col min="9" max="9" width="10.85546875" style="203" customWidth="1"/>
    <col min="10" max="10" width="8.140625" style="203" bestFit="1" customWidth="1"/>
    <col min="11" max="11" width="33.7109375" style="203" customWidth="1"/>
    <col min="12" max="12" width="7.85546875" style="194" customWidth="1"/>
    <col min="13" max="16384" width="9.140625" style="194"/>
  </cols>
  <sheetData>
    <row r="1" spans="1:11" ht="20.25" customHeight="1" x14ac:dyDescent="0.2">
      <c r="A1" s="341" t="s">
        <v>1299</v>
      </c>
      <c r="B1" s="341"/>
      <c r="C1" s="341"/>
      <c r="D1" s="341"/>
      <c r="E1" s="341"/>
    </row>
    <row r="2" spans="1:11" ht="20.25" customHeight="1" x14ac:dyDescent="0.2">
      <c r="A2" s="342" t="s">
        <v>1300</v>
      </c>
      <c r="B2" s="472"/>
      <c r="C2" s="472"/>
      <c r="D2" s="472"/>
      <c r="E2" s="472"/>
    </row>
    <row r="3" spans="1:11" ht="18.95" customHeight="1" x14ac:dyDescent="0.2">
      <c r="A3" s="342" t="s">
        <v>1037</v>
      </c>
      <c r="B3" s="472"/>
      <c r="C3" s="472"/>
      <c r="D3" s="472"/>
      <c r="E3" s="472"/>
    </row>
    <row r="4" spans="1:11" ht="5.0999999999999996" customHeight="1" x14ac:dyDescent="0.25">
      <c r="A4" s="209"/>
      <c r="B4" s="210"/>
      <c r="C4" s="210"/>
      <c r="D4" s="210"/>
      <c r="E4" s="210"/>
    </row>
    <row r="5" spans="1:11" ht="18" customHeight="1" x14ac:dyDescent="0.2">
      <c r="A5" s="398" t="s">
        <v>996</v>
      </c>
      <c r="B5" s="473">
        <v>2023</v>
      </c>
      <c r="C5" s="473">
        <v>2024</v>
      </c>
      <c r="D5" s="211" t="s">
        <v>40</v>
      </c>
      <c r="E5" s="373" t="s">
        <v>960</v>
      </c>
    </row>
    <row r="6" spans="1:11" ht="18" customHeight="1" x14ac:dyDescent="0.2">
      <c r="A6" s="399"/>
      <c r="B6" s="475"/>
      <c r="C6" s="475"/>
      <c r="D6" s="212" t="s">
        <v>42</v>
      </c>
      <c r="E6" s="351"/>
    </row>
    <row r="7" spans="1:11" ht="18" customHeight="1" x14ac:dyDescent="0.2">
      <c r="A7" s="232" t="s">
        <v>1054</v>
      </c>
      <c r="B7" s="75">
        <v>121.48117644783861</v>
      </c>
      <c r="C7" s="75">
        <v>121.47018549297304</v>
      </c>
      <c r="D7" s="75">
        <v>-9.0474550765407002E-3</v>
      </c>
      <c r="E7" s="233" t="s">
        <v>1055</v>
      </c>
    </row>
    <row r="8" spans="1:11" ht="18" customHeight="1" x14ac:dyDescent="0.2">
      <c r="A8" s="228" t="s">
        <v>1040</v>
      </c>
      <c r="B8" s="15">
        <v>132.14996685884816</v>
      </c>
      <c r="C8" s="15">
        <v>131.23461246145763</v>
      </c>
      <c r="D8" s="15">
        <v>-0.69266335750825192</v>
      </c>
      <c r="E8" s="229" t="s">
        <v>1041</v>
      </c>
    </row>
    <row r="9" spans="1:11" ht="18" customHeight="1" x14ac:dyDescent="0.2">
      <c r="A9" s="228" t="s">
        <v>1056</v>
      </c>
      <c r="B9" s="15">
        <v>106.49731955479388</v>
      </c>
      <c r="C9" s="15">
        <v>106.19692107946655</v>
      </c>
      <c r="D9" s="15">
        <v>-0.28207139539580339</v>
      </c>
      <c r="E9" s="229" t="s">
        <v>1057</v>
      </c>
    </row>
    <row r="10" spans="1:11" ht="18" customHeight="1" x14ac:dyDescent="0.2">
      <c r="A10" s="228" t="s">
        <v>1058</v>
      </c>
      <c r="B10" s="15">
        <v>135.09387990160178</v>
      </c>
      <c r="C10" s="15">
        <v>134.46373871476447</v>
      </c>
      <c r="D10" s="15">
        <v>-0.46644687923411254</v>
      </c>
      <c r="E10" s="229" t="s">
        <v>1059</v>
      </c>
    </row>
    <row r="11" spans="1:11" ht="18" customHeight="1" x14ac:dyDescent="0.2">
      <c r="A11" s="79" t="s">
        <v>1060</v>
      </c>
      <c r="B11" s="15">
        <v>139.26717743251803</v>
      </c>
      <c r="C11" s="15">
        <v>143.48802415161421</v>
      </c>
      <c r="D11" s="15">
        <v>3.0307548389435937</v>
      </c>
      <c r="E11" s="229" t="s">
        <v>1061</v>
      </c>
    </row>
    <row r="12" spans="1:11" ht="18" customHeight="1" x14ac:dyDescent="0.2">
      <c r="A12" s="228" t="s">
        <v>1062</v>
      </c>
      <c r="B12" s="15">
        <v>115.14381752942781</v>
      </c>
      <c r="C12" s="15">
        <v>115.81734998168859</v>
      </c>
      <c r="D12" s="15">
        <v>0.58494886370139909</v>
      </c>
      <c r="E12" s="229" t="s">
        <v>1063</v>
      </c>
    </row>
    <row r="13" spans="1:11" ht="18" customHeight="1" x14ac:dyDescent="0.2">
      <c r="A13" s="228" t="s">
        <v>1064</v>
      </c>
      <c r="B13" s="15">
        <v>126.82975076825876</v>
      </c>
      <c r="C13" s="15">
        <v>127.61597252424582</v>
      </c>
      <c r="D13" s="15">
        <v>0.61990325710222294</v>
      </c>
      <c r="E13" s="229" t="s">
        <v>1050</v>
      </c>
    </row>
    <row r="14" spans="1:11" s="208" customFormat="1" ht="18" customHeight="1" x14ac:dyDescent="0.2">
      <c r="A14" s="234" t="s">
        <v>1065</v>
      </c>
      <c r="B14" s="70">
        <v>133.13725045441899</v>
      </c>
      <c r="C14" s="70">
        <v>135.09309345722463</v>
      </c>
      <c r="D14" s="70">
        <v>1.4690426579563791</v>
      </c>
      <c r="E14" s="235" t="s">
        <v>1066</v>
      </c>
      <c r="F14" s="236"/>
      <c r="G14" s="236"/>
      <c r="H14" s="236"/>
      <c r="I14" s="236"/>
      <c r="J14" s="236"/>
      <c r="K14" s="236"/>
    </row>
    <row r="15" spans="1:11" ht="18" customHeight="1" x14ac:dyDescent="0.2">
      <c r="A15" s="228" t="s">
        <v>1040</v>
      </c>
      <c r="B15" s="15">
        <v>132.14996685884816</v>
      </c>
      <c r="C15" s="15">
        <v>131.23461246145763</v>
      </c>
      <c r="D15" s="15">
        <v>-0.69266335750825192</v>
      </c>
      <c r="E15" s="229" t="s">
        <v>1041</v>
      </c>
    </row>
    <row r="16" spans="1:11" ht="18" customHeight="1" x14ac:dyDescent="0.2">
      <c r="A16" s="228" t="s">
        <v>1042</v>
      </c>
      <c r="B16" s="15">
        <v>103.99916804722561</v>
      </c>
      <c r="C16" s="15">
        <v>106.56559490109561</v>
      </c>
      <c r="D16" s="15">
        <v>2.467737869503523</v>
      </c>
      <c r="E16" s="229" t="s">
        <v>1067</v>
      </c>
    </row>
    <row r="17" spans="1:11" ht="18" customHeight="1" x14ac:dyDescent="0.2">
      <c r="A17" s="228" t="s">
        <v>1000</v>
      </c>
      <c r="B17" s="15">
        <v>93.019796755866253</v>
      </c>
      <c r="C17" s="15">
        <v>98.782108443505436</v>
      </c>
      <c r="D17" s="15">
        <v>6.1947154139269713</v>
      </c>
      <c r="E17" s="229" t="s">
        <v>1044</v>
      </c>
    </row>
    <row r="18" spans="1:11" ht="18" customHeight="1" x14ac:dyDescent="0.2">
      <c r="A18" s="228" t="s">
        <v>1068</v>
      </c>
      <c r="B18" s="15">
        <v>146.91423915990492</v>
      </c>
      <c r="C18" s="15">
        <v>147.74902124512752</v>
      </c>
      <c r="D18" s="15">
        <v>0.56821046754632221</v>
      </c>
      <c r="E18" s="229" t="s">
        <v>1069</v>
      </c>
    </row>
    <row r="19" spans="1:11" ht="18" customHeight="1" x14ac:dyDescent="0.2">
      <c r="A19" s="228" t="s">
        <v>1049</v>
      </c>
      <c r="B19" s="15">
        <v>126.82975076825876</v>
      </c>
      <c r="C19" s="15">
        <v>127.61597252424582</v>
      </c>
      <c r="D19" s="15">
        <v>0.61990325710222294</v>
      </c>
      <c r="E19" s="229" t="s">
        <v>1050</v>
      </c>
    </row>
    <row r="20" spans="1:11" ht="18" customHeight="1" x14ac:dyDescent="0.2">
      <c r="A20" s="228" t="s">
        <v>1051</v>
      </c>
      <c r="B20" s="15">
        <v>160.76025538964822</v>
      </c>
      <c r="C20" s="15">
        <v>164.76773011797687</v>
      </c>
      <c r="D20" s="15">
        <v>2.4928267988971555</v>
      </c>
      <c r="E20" s="229" t="s">
        <v>1052</v>
      </c>
    </row>
    <row r="21" spans="1:11" s="208" customFormat="1" ht="18" customHeight="1" x14ac:dyDescent="0.2">
      <c r="A21" s="230" t="s">
        <v>1070</v>
      </c>
      <c r="B21" s="52">
        <v>129.49472732736265</v>
      </c>
      <c r="C21" s="52">
        <v>130.835934718396</v>
      </c>
      <c r="D21" s="52">
        <v>1.0357235531627254</v>
      </c>
      <c r="E21" s="231" t="s">
        <v>1151</v>
      </c>
      <c r="F21" s="236"/>
      <c r="G21" s="236"/>
      <c r="H21" s="236"/>
      <c r="I21" s="236"/>
      <c r="J21" s="236"/>
      <c r="K21" s="236"/>
    </row>
    <row r="22" spans="1:11" ht="18" customHeight="1" x14ac:dyDescent="0.2">
      <c r="A22" s="357" t="s">
        <v>1141</v>
      </c>
      <c r="B22" s="357"/>
      <c r="C22" s="357"/>
      <c r="D22" s="470" t="s">
        <v>1142</v>
      </c>
      <c r="E22" s="470"/>
    </row>
    <row r="23" spans="1:11" ht="18" customHeight="1" x14ac:dyDescent="0.2">
      <c r="A23" s="362"/>
      <c r="B23" s="362"/>
      <c r="C23" s="362"/>
      <c r="D23" s="471"/>
      <c r="E23" s="471"/>
    </row>
  </sheetData>
  <mergeCells count="9">
    <mergeCell ref="A22:C23"/>
    <mergeCell ref="D22:E23"/>
    <mergeCell ref="A1:E1"/>
    <mergeCell ref="A2:E2"/>
    <mergeCell ref="A3:E3"/>
    <mergeCell ref="A5:A6"/>
    <mergeCell ref="B5:B6"/>
    <mergeCell ref="C5:C6"/>
    <mergeCell ref="E5:E6"/>
  </mergeCells>
  <printOptions horizontalCentered="1"/>
  <pageMargins left="0.39370078740157483" right="0.39370078740157483" top="0.78740157480314965" bottom="0.59055118110236227" header="0.39370078740157483" footer="0.39370078740157483"/>
  <pageSetup paperSize="9" firstPageNumber="88" orientation="landscape" useFirstPageNumber="1" r:id="rId1"/>
  <headerFooter alignWithMargins="0">
    <oddHeader>&amp;L&amp;8PCBS: Prices and Price Indices Annual Bulletin, 2024&amp;R&amp;1&amp;K00+000ء&amp;10&amp;K000000 &amp;8PCBS: الأسعار والأرقام القياسية النشرة السنوية، 2024</oddHeader>
    <oddFooter>&amp;C&amp;P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1"/>
  <sheetViews>
    <sheetView rightToLeft="1" view="pageBreakPreview" zoomScaleNormal="100" zoomScaleSheetLayoutView="100" workbookViewId="0">
      <selection activeCell="G20" sqref="G20"/>
    </sheetView>
  </sheetViews>
  <sheetFormatPr defaultRowHeight="12.75" x14ac:dyDescent="0.2"/>
  <cols>
    <col min="1" max="1" width="11.28515625" style="1" customWidth="1"/>
    <col min="2" max="2" width="11.5703125" style="2" customWidth="1"/>
    <col min="3" max="3" width="9.42578125" customWidth="1"/>
    <col min="4" max="4" width="8.7109375" customWidth="1"/>
    <col min="5" max="5" width="8.5703125" customWidth="1"/>
    <col min="6" max="6" width="7.85546875" customWidth="1"/>
    <col min="7" max="7" width="9" customWidth="1"/>
    <col min="8" max="8" width="8.42578125" customWidth="1"/>
    <col min="9" max="9" width="8.140625" customWidth="1"/>
    <col min="10" max="10" width="8.5703125" customWidth="1"/>
    <col min="11" max="11" width="9.5703125" customWidth="1"/>
    <col min="12" max="12" width="8.7109375" customWidth="1"/>
    <col min="13" max="13" width="9.5703125" customWidth="1"/>
    <col min="14" max="14" width="9" customWidth="1"/>
    <col min="15" max="15" width="12.7109375" customWidth="1"/>
  </cols>
  <sheetData>
    <row r="1" spans="1:15" ht="18" customHeight="1" x14ac:dyDescent="0.2">
      <c r="A1" s="341" t="s">
        <v>1301</v>
      </c>
      <c r="B1" s="341"/>
      <c r="C1" s="341"/>
      <c r="D1" s="341"/>
      <c r="E1" s="341"/>
      <c r="F1" s="341"/>
      <c r="G1" s="341"/>
      <c r="H1" s="341"/>
      <c r="I1" s="341"/>
      <c r="J1" s="341"/>
      <c r="K1" s="341"/>
      <c r="L1" s="341"/>
      <c r="M1" s="341"/>
      <c r="N1" s="341"/>
      <c r="O1" s="341"/>
    </row>
    <row r="2" spans="1:15" ht="18" customHeight="1" x14ac:dyDescent="0.2">
      <c r="A2" s="342" t="s">
        <v>1302</v>
      </c>
      <c r="B2" s="342"/>
      <c r="C2" s="342"/>
      <c r="D2" s="342"/>
      <c r="E2" s="342"/>
      <c r="F2" s="342"/>
      <c r="G2" s="342"/>
      <c r="H2" s="342"/>
      <c r="I2" s="342"/>
      <c r="J2" s="342"/>
      <c r="K2" s="342"/>
      <c r="L2" s="342"/>
      <c r="M2" s="342"/>
      <c r="N2" s="342"/>
      <c r="O2" s="342"/>
    </row>
    <row r="3" spans="1:15" ht="18" customHeight="1" x14ac:dyDescent="0.2">
      <c r="A3" s="342" t="s">
        <v>1137</v>
      </c>
      <c r="B3" s="342"/>
      <c r="C3" s="342"/>
      <c r="D3" s="342"/>
      <c r="E3" s="342"/>
      <c r="F3" s="342"/>
      <c r="G3" s="342"/>
      <c r="H3" s="342"/>
      <c r="I3" s="342"/>
      <c r="J3" s="342"/>
      <c r="K3" s="342"/>
      <c r="L3" s="342"/>
      <c r="M3" s="342"/>
      <c r="N3" s="342"/>
      <c r="O3" s="342"/>
    </row>
    <row r="4" spans="1:15" ht="4.9000000000000004" customHeight="1" x14ac:dyDescent="0.2">
      <c r="A4" s="353"/>
      <c r="B4" s="353"/>
      <c r="C4" s="353"/>
      <c r="D4" s="353"/>
      <c r="E4" s="353"/>
      <c r="F4" s="353"/>
      <c r="G4" s="353"/>
      <c r="H4" s="353"/>
      <c r="I4" s="353"/>
      <c r="J4" s="353"/>
      <c r="K4" s="353"/>
      <c r="L4" s="353"/>
      <c r="M4" s="353"/>
      <c r="N4" s="353"/>
      <c r="O4" s="353"/>
    </row>
    <row r="5" spans="1:15" ht="18" customHeight="1" x14ac:dyDescent="0.2">
      <c r="A5" s="343" t="s">
        <v>21</v>
      </c>
      <c r="B5" s="23" t="s">
        <v>0</v>
      </c>
      <c r="C5" s="346" t="s">
        <v>24</v>
      </c>
      <c r="D5" s="347"/>
      <c r="E5" s="347"/>
      <c r="F5" s="347"/>
      <c r="G5" s="347"/>
      <c r="H5" s="347"/>
      <c r="I5" s="348" t="s">
        <v>23</v>
      </c>
      <c r="J5" s="348"/>
      <c r="K5" s="348"/>
      <c r="L5" s="348"/>
      <c r="M5" s="348"/>
      <c r="N5" s="349"/>
      <c r="O5" s="350" t="s">
        <v>20</v>
      </c>
    </row>
    <row r="6" spans="1:15" ht="18" customHeight="1" x14ac:dyDescent="0.55000000000000004">
      <c r="A6" s="344"/>
      <c r="B6" s="358" t="s">
        <v>22</v>
      </c>
      <c r="C6" s="24" t="s">
        <v>1</v>
      </c>
      <c r="D6" s="24" t="s">
        <v>2</v>
      </c>
      <c r="E6" s="24" t="s">
        <v>3</v>
      </c>
      <c r="F6" s="24" t="s">
        <v>4</v>
      </c>
      <c r="G6" s="24" t="s">
        <v>27</v>
      </c>
      <c r="H6" s="24" t="s">
        <v>5</v>
      </c>
      <c r="I6" s="24" t="s">
        <v>6</v>
      </c>
      <c r="J6" s="24" t="s">
        <v>28</v>
      </c>
      <c r="K6" s="24" t="s">
        <v>29</v>
      </c>
      <c r="L6" s="24" t="s">
        <v>30</v>
      </c>
      <c r="M6" s="24" t="s">
        <v>7</v>
      </c>
      <c r="N6" s="24" t="s">
        <v>31</v>
      </c>
      <c r="O6" s="351"/>
    </row>
    <row r="7" spans="1:15" ht="18" customHeight="1" x14ac:dyDescent="0.2">
      <c r="A7" s="345"/>
      <c r="B7" s="359"/>
      <c r="C7" s="25" t="s">
        <v>8</v>
      </c>
      <c r="D7" s="25" t="s">
        <v>10</v>
      </c>
      <c r="E7" s="25" t="s">
        <v>9</v>
      </c>
      <c r="F7" s="25" t="s">
        <v>11</v>
      </c>
      <c r="G7" s="25" t="s">
        <v>12</v>
      </c>
      <c r="H7" s="25" t="s">
        <v>13</v>
      </c>
      <c r="I7" s="25" t="s">
        <v>14</v>
      </c>
      <c r="J7" s="25" t="s">
        <v>15</v>
      </c>
      <c r="K7" s="25" t="s">
        <v>16</v>
      </c>
      <c r="L7" s="25" t="s">
        <v>17</v>
      </c>
      <c r="M7" s="25" t="s">
        <v>18</v>
      </c>
      <c r="N7" s="25" t="s">
        <v>19</v>
      </c>
      <c r="O7" s="352"/>
    </row>
    <row r="8" spans="1:15" ht="15" customHeight="1" x14ac:dyDescent="0.2">
      <c r="A8" s="250"/>
      <c r="B8" s="461" t="s">
        <v>1065</v>
      </c>
      <c r="C8" s="462"/>
      <c r="D8" s="462"/>
      <c r="E8" s="462"/>
      <c r="F8" s="462"/>
      <c r="G8" s="462"/>
      <c r="H8" s="462"/>
      <c r="I8" s="463" t="s">
        <v>1126</v>
      </c>
      <c r="J8" s="463"/>
      <c r="K8" s="463"/>
      <c r="L8" s="463"/>
      <c r="M8" s="463"/>
      <c r="N8" s="464"/>
      <c r="O8" s="251"/>
    </row>
    <row r="9" spans="1:15" ht="15" customHeight="1" x14ac:dyDescent="0.2">
      <c r="A9" s="6">
        <v>2013</v>
      </c>
      <c r="B9" s="21">
        <f t="shared" ref="B9:B11" si="0">AVERAGE(C9:N9)</f>
        <v>110.41339813815277</v>
      </c>
      <c r="C9" s="15">
        <v>109.76937540113566</v>
      </c>
      <c r="D9" s="15">
        <v>110.33800936462654</v>
      </c>
      <c r="E9" s="15">
        <v>110.63162674347305</v>
      </c>
      <c r="F9" s="15">
        <v>110.59077758520536</v>
      </c>
      <c r="G9" s="15">
        <v>110.09436733309968</v>
      </c>
      <c r="H9" s="15">
        <v>110.14201756922216</v>
      </c>
      <c r="I9" s="15">
        <v>110.0875649742526</v>
      </c>
      <c r="J9" s="15">
        <v>110.44243929250278</v>
      </c>
      <c r="K9" s="15">
        <v>110.86348331454533</v>
      </c>
      <c r="L9" s="15">
        <v>110.61002796369063</v>
      </c>
      <c r="M9" s="15">
        <v>110.65032254773119</v>
      </c>
      <c r="N9" s="16">
        <v>110.74076556834855</v>
      </c>
      <c r="O9" s="9">
        <v>2013</v>
      </c>
    </row>
    <row r="10" spans="1:15" ht="15" customHeight="1" x14ac:dyDescent="0.2">
      <c r="A10" s="6">
        <v>2014</v>
      </c>
      <c r="B10" s="21">
        <f t="shared" si="0"/>
        <v>112.02369864918819</v>
      </c>
      <c r="C10" s="15">
        <v>110.8384831391014</v>
      </c>
      <c r="D10" s="15">
        <v>111.55913259933182</v>
      </c>
      <c r="E10" s="15">
        <v>111.90289879417244</v>
      </c>
      <c r="F10" s="15">
        <v>112.25014569750479</v>
      </c>
      <c r="G10" s="15">
        <v>111.87135639628745</v>
      </c>
      <c r="H10" s="15">
        <v>112.18527459774768</v>
      </c>
      <c r="I10" s="15">
        <v>112.08331525318363</v>
      </c>
      <c r="J10" s="15">
        <v>111.95607185214632</v>
      </c>
      <c r="K10" s="15">
        <v>112.6276288490071</v>
      </c>
      <c r="L10" s="15">
        <v>112.60885022808152</v>
      </c>
      <c r="M10" s="15">
        <v>112.20314402322188</v>
      </c>
      <c r="N10" s="16">
        <v>112.1980823604721</v>
      </c>
      <c r="O10" s="9">
        <v>2014</v>
      </c>
    </row>
    <row r="11" spans="1:15" ht="15" customHeight="1" x14ac:dyDescent="0.2">
      <c r="A11" s="6">
        <v>2015</v>
      </c>
      <c r="B11" s="21">
        <f t="shared" si="0"/>
        <v>109.65478117558182</v>
      </c>
      <c r="C11" s="15">
        <v>110.53136455565787</v>
      </c>
      <c r="D11" s="15">
        <v>109.386194570233</v>
      </c>
      <c r="E11" s="15">
        <v>110.21351438999714</v>
      </c>
      <c r="F11" s="15">
        <v>109.69580489199757</v>
      </c>
      <c r="G11" s="15">
        <v>109.9134927834846</v>
      </c>
      <c r="H11" s="15">
        <v>110.05146604881014</v>
      </c>
      <c r="I11" s="15">
        <v>109.97792549951055</v>
      </c>
      <c r="J11" s="15">
        <v>109.03740177686329</v>
      </c>
      <c r="K11" s="15">
        <v>109.03575816368318</v>
      </c>
      <c r="L11" s="15">
        <v>109.38544589595803</v>
      </c>
      <c r="M11" s="15">
        <v>109.2126965330108</v>
      </c>
      <c r="N11" s="16">
        <v>109.41630899777563</v>
      </c>
      <c r="O11" s="9">
        <v>2015</v>
      </c>
    </row>
    <row r="12" spans="1:15" ht="15" customHeight="1" x14ac:dyDescent="0.2">
      <c r="A12" s="6">
        <v>2016</v>
      </c>
      <c r="B12" s="21">
        <f t="shared" ref="B12:B19" si="1">AVERAGE(C12:N12)</f>
        <v>110.39568543146375</v>
      </c>
      <c r="C12" s="15">
        <v>109.14268504681721</v>
      </c>
      <c r="D12" s="15">
        <v>108.54038883796028</v>
      </c>
      <c r="E12" s="15">
        <v>109.74692185991802</v>
      </c>
      <c r="F12" s="15">
        <v>110.59319266216224</v>
      </c>
      <c r="G12" s="15">
        <v>111.89361672182388</v>
      </c>
      <c r="H12" s="15">
        <v>111.31480251099856</v>
      </c>
      <c r="I12" s="15">
        <v>110.64860310985097</v>
      </c>
      <c r="J12" s="15">
        <v>110.01381996260341</v>
      </c>
      <c r="K12" s="15">
        <v>110.25304001390195</v>
      </c>
      <c r="L12" s="15">
        <v>110.13872591236995</v>
      </c>
      <c r="M12" s="15">
        <v>110.97653897424215</v>
      </c>
      <c r="N12" s="16">
        <v>111.48588956491655</v>
      </c>
      <c r="O12" s="9">
        <v>2016</v>
      </c>
    </row>
    <row r="13" spans="1:15" ht="15" customHeight="1" x14ac:dyDescent="0.2">
      <c r="A13" s="8">
        <v>2017</v>
      </c>
      <c r="B13" s="21">
        <f t="shared" si="1"/>
        <v>111.92399967537955</v>
      </c>
      <c r="C13" s="15">
        <v>111.80221275753304</v>
      </c>
      <c r="D13" s="15">
        <v>111.53733193501594</v>
      </c>
      <c r="E13" s="15">
        <v>111.61275142464594</v>
      </c>
      <c r="F13" s="15">
        <v>111.09137882240117</v>
      </c>
      <c r="G13" s="15">
        <v>110.98877482514388</v>
      </c>
      <c r="H13" s="15">
        <v>111.33072647682636</v>
      </c>
      <c r="I13" s="15">
        <v>111.50099755047752</v>
      </c>
      <c r="J13" s="15">
        <v>111.98362539351362</v>
      </c>
      <c r="K13" s="15">
        <v>112.18236327807762</v>
      </c>
      <c r="L13" s="15">
        <v>112.89151495795133</v>
      </c>
      <c r="M13" s="15">
        <v>112.78083640392549</v>
      </c>
      <c r="N13" s="16">
        <v>113.38548227904248</v>
      </c>
      <c r="O13" s="263">
        <v>2017</v>
      </c>
    </row>
    <row r="14" spans="1:15" ht="15" customHeight="1" x14ac:dyDescent="0.2">
      <c r="A14" s="8">
        <v>2018</v>
      </c>
      <c r="B14" s="21">
        <f t="shared" si="1"/>
        <v>113.90261668462595</v>
      </c>
      <c r="C14" s="15">
        <v>113.47076647897315</v>
      </c>
      <c r="D14" s="15">
        <v>113.4647325626312</v>
      </c>
      <c r="E14" s="15">
        <v>114.04734764394308</v>
      </c>
      <c r="F14" s="15">
        <v>113.89031915983628</v>
      </c>
      <c r="G14" s="15">
        <v>113.8368318548038</v>
      </c>
      <c r="H14" s="15">
        <v>114.30678759999</v>
      </c>
      <c r="I14" s="15">
        <v>114.41640616605757</v>
      </c>
      <c r="J14" s="15">
        <v>113.8211124678254</v>
      </c>
      <c r="K14" s="15">
        <v>113.84284839245724</v>
      </c>
      <c r="L14" s="15">
        <v>113.69099791980861</v>
      </c>
      <c r="M14" s="15">
        <v>114.31877719332633</v>
      </c>
      <c r="N14" s="16">
        <v>113.72447277585894</v>
      </c>
      <c r="O14" s="263">
        <v>2018</v>
      </c>
    </row>
    <row r="15" spans="1:15" ht="15" customHeight="1" x14ac:dyDescent="0.2">
      <c r="A15" s="8">
        <v>2019</v>
      </c>
      <c r="B15" s="21">
        <f t="shared" si="1"/>
        <v>113.54545685019421</v>
      </c>
      <c r="C15" s="15">
        <v>113.63857860448884</v>
      </c>
      <c r="D15" s="15">
        <v>113.19957184864944</v>
      </c>
      <c r="E15" s="15">
        <v>113.24260659875767</v>
      </c>
      <c r="F15" s="15">
        <v>113.24669130422542</v>
      </c>
      <c r="G15" s="15">
        <v>113.44698860241161</v>
      </c>
      <c r="H15" s="15">
        <v>113.61262449510596</v>
      </c>
      <c r="I15" s="15">
        <v>113.67583395236163</v>
      </c>
      <c r="J15" s="15">
        <v>113.66023830259803</v>
      </c>
      <c r="K15" s="15">
        <v>113.79067575396981</v>
      </c>
      <c r="L15" s="15">
        <v>113.37614802261263</v>
      </c>
      <c r="M15" s="15">
        <v>113.07802031963307</v>
      </c>
      <c r="N15" s="16">
        <v>114.57750439751662</v>
      </c>
      <c r="O15" s="263">
        <v>2019</v>
      </c>
    </row>
    <row r="16" spans="1:15" ht="15" customHeight="1" x14ac:dyDescent="0.2">
      <c r="A16" s="8">
        <v>2020</v>
      </c>
      <c r="B16" s="21">
        <f t="shared" si="1"/>
        <v>114.37529217298372</v>
      </c>
      <c r="C16" s="15">
        <v>114.50789817500701</v>
      </c>
      <c r="D16" s="15">
        <v>114.34457370943746</v>
      </c>
      <c r="E16" s="15">
        <v>114.60203302146024</v>
      </c>
      <c r="F16" s="15">
        <v>114.59615897709125</v>
      </c>
      <c r="G16" s="15">
        <v>114.23052417555921</v>
      </c>
      <c r="H16" s="15">
        <v>114.02609731183344</v>
      </c>
      <c r="I16" s="15">
        <v>113.86755919316731</v>
      </c>
      <c r="J16" s="15">
        <v>114.02118400191389</v>
      </c>
      <c r="K16" s="15">
        <v>114.23175435996986</v>
      </c>
      <c r="L16" s="15">
        <v>114.01028619236304</v>
      </c>
      <c r="M16" s="15">
        <v>113.91731704087665</v>
      </c>
      <c r="N16" s="16">
        <v>116.14811991712507</v>
      </c>
      <c r="O16" s="263">
        <v>2020</v>
      </c>
    </row>
    <row r="17" spans="1:15" ht="15" customHeight="1" x14ac:dyDescent="0.2">
      <c r="A17" s="8">
        <v>2021</v>
      </c>
      <c r="B17" s="21">
        <f t="shared" si="1"/>
        <v>121.75710135156014</v>
      </c>
      <c r="C17" s="15">
        <v>118.02042746624761</v>
      </c>
      <c r="D17" s="15">
        <v>117.62897438371034</v>
      </c>
      <c r="E17" s="15">
        <v>118.10738267495049</v>
      </c>
      <c r="F17" s="15">
        <v>119.08630290925011</v>
      </c>
      <c r="G17" s="15">
        <v>120.43232652240218</v>
      </c>
      <c r="H17" s="15">
        <v>122.83569337870158</v>
      </c>
      <c r="I17" s="15">
        <v>122.8696313600261</v>
      </c>
      <c r="J17" s="15">
        <v>122.86499005835967</v>
      </c>
      <c r="K17" s="15">
        <v>123.67207831130517</v>
      </c>
      <c r="L17" s="15">
        <v>124.13515338193174</v>
      </c>
      <c r="M17" s="15">
        <v>125.77241084816883</v>
      </c>
      <c r="N17" s="16">
        <v>125.65984492366779</v>
      </c>
      <c r="O17" s="263">
        <v>2021</v>
      </c>
    </row>
    <row r="18" spans="1:15" ht="15" customHeight="1" x14ac:dyDescent="0.2">
      <c r="A18" s="8">
        <v>2022</v>
      </c>
      <c r="B18" s="21">
        <f t="shared" si="1"/>
        <v>128.83905167169436</v>
      </c>
      <c r="C18" s="15">
        <v>126.18718253171953</v>
      </c>
      <c r="D18" s="15">
        <v>125.92689765663428</v>
      </c>
      <c r="E18" s="15">
        <v>129.39402133332521</v>
      </c>
      <c r="F18" s="15">
        <v>130.43057261875686</v>
      </c>
      <c r="G18" s="15">
        <v>130.39405296621419</v>
      </c>
      <c r="H18" s="15">
        <v>129.61937526700851</v>
      </c>
      <c r="I18" s="15">
        <v>129.20517919881797</v>
      </c>
      <c r="J18" s="15">
        <v>129.20572234612959</v>
      </c>
      <c r="K18" s="15">
        <v>128.79982626120599</v>
      </c>
      <c r="L18" s="15">
        <v>129.11664885430901</v>
      </c>
      <c r="M18" s="15">
        <v>129.31556687246871</v>
      </c>
      <c r="N18" s="16">
        <v>128.47357415374256</v>
      </c>
      <c r="O18" s="263">
        <v>2022</v>
      </c>
    </row>
    <row r="19" spans="1:15" ht="15" customHeight="1" x14ac:dyDescent="0.2">
      <c r="A19" s="8">
        <v>2023</v>
      </c>
      <c r="B19" s="21">
        <f t="shared" si="1"/>
        <v>129.49472732736265</v>
      </c>
      <c r="C19" s="15">
        <v>128.66782056239848</v>
      </c>
      <c r="D19" s="15">
        <v>128.62854123934289</v>
      </c>
      <c r="E19" s="15">
        <v>129.92219986835218</v>
      </c>
      <c r="F19" s="15">
        <v>129.86773021977731</v>
      </c>
      <c r="G19" s="15">
        <v>129.20737706831346</v>
      </c>
      <c r="H19" s="15">
        <v>128.99439602800297</v>
      </c>
      <c r="I19" s="15">
        <v>128.82494425352391</v>
      </c>
      <c r="J19" s="15">
        <v>128.25028583599709</v>
      </c>
      <c r="K19" s="15">
        <v>130.31759114617711</v>
      </c>
      <c r="L19" s="15">
        <v>130.23890638758513</v>
      </c>
      <c r="M19" s="15">
        <v>130.7899048334358</v>
      </c>
      <c r="N19" s="16">
        <v>130.2270304854454</v>
      </c>
      <c r="O19" s="263">
        <v>2023</v>
      </c>
    </row>
    <row r="20" spans="1:15" ht="15" customHeight="1" x14ac:dyDescent="0.2">
      <c r="A20" s="8">
        <v>2024</v>
      </c>
      <c r="B20" s="21">
        <f>AVERAGE(C20:N20)</f>
        <v>130.835934718396</v>
      </c>
      <c r="C20" s="15">
        <v>129.9024856399061</v>
      </c>
      <c r="D20" s="15">
        <v>129.80721997374005</v>
      </c>
      <c r="E20" s="15">
        <v>129.49295722682695</v>
      </c>
      <c r="F20" s="15">
        <v>129.63439432978311</v>
      </c>
      <c r="G20" s="15">
        <v>130.11514569708302</v>
      </c>
      <c r="H20" s="15">
        <v>130.6395472974971</v>
      </c>
      <c r="I20" s="15">
        <v>130.99716821557783</v>
      </c>
      <c r="J20" s="15">
        <v>131.28497849632987</v>
      </c>
      <c r="K20" s="15">
        <v>131.84879389791953</v>
      </c>
      <c r="L20" s="15">
        <v>131.7205108294273</v>
      </c>
      <c r="M20" s="15">
        <v>131.95279646738592</v>
      </c>
      <c r="N20" s="16">
        <v>132.63521854927532</v>
      </c>
      <c r="O20" s="263">
        <v>2024</v>
      </c>
    </row>
    <row r="21" spans="1:15" ht="15" customHeight="1" x14ac:dyDescent="0.2">
      <c r="A21" s="252"/>
      <c r="B21" s="465" t="s">
        <v>1127</v>
      </c>
      <c r="C21" s="466"/>
      <c r="D21" s="466"/>
      <c r="E21" s="466"/>
      <c r="F21" s="466"/>
      <c r="G21" s="466"/>
      <c r="H21" s="466"/>
      <c r="I21" s="467" t="s">
        <v>1128</v>
      </c>
      <c r="J21" s="467"/>
      <c r="K21" s="467"/>
      <c r="L21" s="467"/>
      <c r="M21" s="467"/>
      <c r="N21" s="468"/>
      <c r="O21" s="253"/>
    </row>
    <row r="22" spans="1:15" ht="15" customHeight="1" x14ac:dyDescent="0.2">
      <c r="A22" s="6">
        <v>2013</v>
      </c>
      <c r="B22" s="21">
        <f t="shared" ref="B22:B24" si="2">AVERAGE(C22:N22)</f>
        <v>107.12426539632814</v>
      </c>
      <c r="C22" s="15">
        <v>106.16512934761369</v>
      </c>
      <c r="D22" s="15">
        <v>106.75981463594272</v>
      </c>
      <c r="E22" s="15">
        <v>107.34920317459338</v>
      </c>
      <c r="F22" s="15">
        <v>107.23929312120084</v>
      </c>
      <c r="G22" s="15">
        <v>106.69972840330479</v>
      </c>
      <c r="H22" s="15">
        <v>106.96971881594618</v>
      </c>
      <c r="I22" s="15">
        <v>107.11109948515686</v>
      </c>
      <c r="J22" s="15">
        <v>107.04103645841124</v>
      </c>
      <c r="K22" s="15">
        <v>107.31923502790842</v>
      </c>
      <c r="L22" s="15">
        <v>107.57119498088123</v>
      </c>
      <c r="M22" s="15">
        <v>107.46001186499662</v>
      </c>
      <c r="N22" s="16">
        <v>107.80571943998164</v>
      </c>
      <c r="O22" s="9">
        <v>2013</v>
      </c>
    </row>
    <row r="23" spans="1:15" ht="15" customHeight="1" x14ac:dyDescent="0.2">
      <c r="A23" s="6">
        <v>2014</v>
      </c>
      <c r="B23" s="21">
        <f t="shared" si="2"/>
        <v>108.16734365226705</v>
      </c>
      <c r="C23" s="15">
        <v>107.50477748878946</v>
      </c>
      <c r="D23" s="15">
        <v>108.33309181751997</v>
      </c>
      <c r="E23" s="15">
        <v>108.23335506749711</v>
      </c>
      <c r="F23" s="15">
        <v>108.43668254408117</v>
      </c>
      <c r="G23" s="15">
        <v>108.1118874445808</v>
      </c>
      <c r="H23" s="15">
        <v>108.27017531828969</v>
      </c>
      <c r="I23" s="15">
        <v>108.3324648588228</v>
      </c>
      <c r="J23" s="15">
        <v>108.00425740984312</v>
      </c>
      <c r="K23" s="15">
        <v>108.35376001884033</v>
      </c>
      <c r="L23" s="15">
        <v>108.34633641332502</v>
      </c>
      <c r="M23" s="15">
        <v>108.00274670876227</v>
      </c>
      <c r="N23" s="16">
        <v>108.07858873685275</v>
      </c>
      <c r="O23" s="9">
        <v>2014</v>
      </c>
    </row>
    <row r="24" spans="1:15" ht="15" customHeight="1" x14ac:dyDescent="0.2">
      <c r="A24" s="6">
        <v>2015</v>
      </c>
      <c r="B24" s="21">
        <f t="shared" si="2"/>
        <v>107.12430000858342</v>
      </c>
      <c r="C24" s="15">
        <v>106.72906896333623</v>
      </c>
      <c r="D24" s="15">
        <v>106.01711685073816</v>
      </c>
      <c r="E24" s="15">
        <v>107.04915043236029</v>
      </c>
      <c r="F24" s="15">
        <v>107.12847801415111</v>
      </c>
      <c r="G24" s="15">
        <v>107.40222718692627</v>
      </c>
      <c r="H24" s="15">
        <v>107.44247588042201</v>
      </c>
      <c r="I24" s="15">
        <v>107.09142477400003</v>
      </c>
      <c r="J24" s="15">
        <v>106.87326799778947</v>
      </c>
      <c r="K24" s="15">
        <v>107.11458423880386</v>
      </c>
      <c r="L24" s="15">
        <v>107.31783335044265</v>
      </c>
      <c r="M24" s="15">
        <v>107.54393859205412</v>
      </c>
      <c r="N24" s="16">
        <v>107.78203382197667</v>
      </c>
      <c r="O24" s="9">
        <v>2015</v>
      </c>
    </row>
    <row r="25" spans="1:15" ht="15" customHeight="1" x14ac:dyDescent="0.2">
      <c r="A25" s="6">
        <v>2016</v>
      </c>
      <c r="B25" s="21">
        <f t="shared" ref="B25:B30" si="3">AVERAGE(C25:N25)</f>
        <v>107.61764166426991</v>
      </c>
      <c r="C25" s="15">
        <v>107.60358836842212</v>
      </c>
      <c r="D25" s="15">
        <v>107.33077655356743</v>
      </c>
      <c r="E25" s="15">
        <v>106.94846288887108</v>
      </c>
      <c r="F25" s="15">
        <v>106.96931383162811</v>
      </c>
      <c r="G25" s="15">
        <v>107.62470577784161</v>
      </c>
      <c r="H25" s="15">
        <v>107.09133421876702</v>
      </c>
      <c r="I25" s="15">
        <v>107.39088579540565</v>
      </c>
      <c r="J25" s="15">
        <v>107.34984777726164</v>
      </c>
      <c r="K25" s="15">
        <v>108.22224109735967</v>
      </c>
      <c r="L25" s="15">
        <v>108.15845197668474</v>
      </c>
      <c r="M25" s="15">
        <v>108.31711076658901</v>
      </c>
      <c r="N25" s="16">
        <v>108.40498091884095</v>
      </c>
      <c r="O25" s="9">
        <v>2016</v>
      </c>
    </row>
    <row r="26" spans="1:15" ht="15" customHeight="1" x14ac:dyDescent="0.2">
      <c r="A26" s="8">
        <v>2017</v>
      </c>
      <c r="B26" s="21">
        <f t="shared" si="3"/>
        <v>108.61566479933896</v>
      </c>
      <c r="C26" s="15">
        <v>108.18753732661754</v>
      </c>
      <c r="D26" s="15">
        <v>108.16799534841007</v>
      </c>
      <c r="E26" s="15">
        <v>108.3482895704295</v>
      </c>
      <c r="F26" s="15">
        <v>108.39236702940579</v>
      </c>
      <c r="G26" s="15">
        <v>108.12186988891992</v>
      </c>
      <c r="H26" s="15">
        <v>108.75474414589688</v>
      </c>
      <c r="I26" s="15">
        <v>108.78545572320556</v>
      </c>
      <c r="J26" s="15">
        <v>108.86615423520013</v>
      </c>
      <c r="K26" s="15">
        <v>108.57741511932906</v>
      </c>
      <c r="L26" s="15">
        <v>109.12176635839079</v>
      </c>
      <c r="M26" s="15">
        <v>109.01659600392624</v>
      </c>
      <c r="N26" s="16">
        <v>109.04778684233582</v>
      </c>
      <c r="O26" s="9">
        <v>2017</v>
      </c>
    </row>
    <row r="27" spans="1:15" ht="15" customHeight="1" x14ac:dyDescent="0.2">
      <c r="A27" s="8">
        <v>2018</v>
      </c>
      <c r="B27" s="21">
        <f t="shared" si="3"/>
        <v>109.5087554388984</v>
      </c>
      <c r="C27" s="15">
        <v>109.13365698434438</v>
      </c>
      <c r="D27" s="15">
        <v>109.39276138643953</v>
      </c>
      <c r="E27" s="15">
        <v>109.80140385665445</v>
      </c>
      <c r="F27" s="15">
        <v>109.43895626630066</v>
      </c>
      <c r="G27" s="15">
        <v>109.38165707833799</v>
      </c>
      <c r="H27" s="15">
        <v>109.76759030963387</v>
      </c>
      <c r="I27" s="15">
        <v>109.86246746831161</v>
      </c>
      <c r="J27" s="15">
        <v>109.43663290632824</v>
      </c>
      <c r="K27" s="15">
        <v>109.42989245765702</v>
      </c>
      <c r="L27" s="15">
        <v>109.37962195715902</v>
      </c>
      <c r="M27" s="15">
        <v>109.74885991581385</v>
      </c>
      <c r="N27" s="16">
        <v>109.33156467980034</v>
      </c>
      <c r="O27" s="9">
        <v>2018</v>
      </c>
    </row>
    <row r="28" spans="1:15" ht="15" customHeight="1" x14ac:dyDescent="0.2">
      <c r="A28" s="6">
        <v>2019</v>
      </c>
      <c r="B28" s="21">
        <f t="shared" si="3"/>
        <v>109.78017829235931</v>
      </c>
      <c r="C28" s="15">
        <v>109.31721821217762</v>
      </c>
      <c r="D28" s="15">
        <v>109.38065661180217</v>
      </c>
      <c r="E28" s="15">
        <v>109.18718422881588</v>
      </c>
      <c r="F28" s="15">
        <v>109.38301976651947</v>
      </c>
      <c r="G28" s="15">
        <v>109.47676530812917</v>
      </c>
      <c r="H28" s="15">
        <v>109.69981056374327</v>
      </c>
      <c r="I28" s="15">
        <v>109.78555967982371</v>
      </c>
      <c r="J28" s="15">
        <v>109.86132718962001</v>
      </c>
      <c r="K28" s="15">
        <v>110.39884410032198</v>
      </c>
      <c r="L28" s="15">
        <v>110.39102804072917</v>
      </c>
      <c r="M28" s="15">
        <v>110.34145236876073</v>
      </c>
      <c r="N28" s="15">
        <v>110.13927343786847</v>
      </c>
      <c r="O28" s="9">
        <v>2019</v>
      </c>
    </row>
    <row r="29" spans="1:15" ht="15" customHeight="1" x14ac:dyDescent="0.2">
      <c r="A29" s="6">
        <v>2020</v>
      </c>
      <c r="B29" s="21">
        <f t="shared" si="3"/>
        <v>109.54305903977348</v>
      </c>
      <c r="C29" s="15">
        <v>109.99280860357749</v>
      </c>
      <c r="D29" s="15">
        <v>109.52041438286743</v>
      </c>
      <c r="E29" s="15">
        <v>109.83464982636303</v>
      </c>
      <c r="F29" s="15">
        <v>109.7680350672117</v>
      </c>
      <c r="G29" s="15">
        <v>109.73029472279521</v>
      </c>
      <c r="H29" s="15">
        <v>109.53911485104656</v>
      </c>
      <c r="I29" s="15">
        <v>109.45104995683367</v>
      </c>
      <c r="J29" s="15">
        <v>109.65671086816745</v>
      </c>
      <c r="K29" s="15">
        <v>109.55464984502639</v>
      </c>
      <c r="L29" s="15">
        <v>109.38695814428588</v>
      </c>
      <c r="M29" s="15">
        <v>109.23416008195436</v>
      </c>
      <c r="N29" s="15">
        <v>108.84786212715265</v>
      </c>
      <c r="O29" s="9">
        <v>2020</v>
      </c>
    </row>
    <row r="30" spans="1:15" ht="15" customHeight="1" x14ac:dyDescent="0.2">
      <c r="A30" s="6">
        <v>2021</v>
      </c>
      <c r="B30" s="21">
        <f t="shared" si="3"/>
        <v>110.05975567869636</v>
      </c>
      <c r="C30" s="15">
        <v>109.13918155079926</v>
      </c>
      <c r="D30" s="15">
        <v>109.10146612000266</v>
      </c>
      <c r="E30" s="15">
        <v>109.23179573124132</v>
      </c>
      <c r="F30" s="15">
        <v>109.1862720893818</v>
      </c>
      <c r="G30" s="15">
        <v>109.50890930714257</v>
      </c>
      <c r="H30" s="15">
        <v>110.10896796668359</v>
      </c>
      <c r="I30" s="15">
        <v>110.25096976123453</v>
      </c>
      <c r="J30" s="15">
        <v>110.002976969613</v>
      </c>
      <c r="K30" s="15">
        <v>110.61449920083045</v>
      </c>
      <c r="L30" s="15">
        <v>110.73730030886568</v>
      </c>
      <c r="M30" s="15">
        <v>111.32548865067197</v>
      </c>
      <c r="N30" s="16">
        <v>111.50924048788939</v>
      </c>
      <c r="O30" s="9">
        <v>2021</v>
      </c>
    </row>
    <row r="31" spans="1:15" ht="15" customHeight="1" x14ac:dyDescent="0.2">
      <c r="A31" s="6">
        <v>2022</v>
      </c>
      <c r="B31" s="21">
        <f t="shared" ref="B31" si="4">AVERAGE(C31:N31)</f>
        <v>113.9343576567166</v>
      </c>
      <c r="C31" s="15">
        <v>111.65225331156719</v>
      </c>
      <c r="D31" s="15">
        <v>111.86755753253981</v>
      </c>
      <c r="E31" s="15">
        <v>112.83280102479215</v>
      </c>
      <c r="F31" s="15">
        <v>113.31230077215548</v>
      </c>
      <c r="G31" s="15">
        <v>113.47314966613325</v>
      </c>
      <c r="H31" s="15">
        <v>113.89309916075544</v>
      </c>
      <c r="I31" s="15">
        <v>114.21668781316873</v>
      </c>
      <c r="J31" s="15">
        <v>115.17383763796849</v>
      </c>
      <c r="K31" s="15">
        <v>114.9055014074614</v>
      </c>
      <c r="L31" s="15">
        <v>115.173100919373</v>
      </c>
      <c r="M31" s="15">
        <v>115.40156756944415</v>
      </c>
      <c r="N31" s="15">
        <v>115.31043506524017</v>
      </c>
      <c r="O31" s="9">
        <v>2022</v>
      </c>
    </row>
    <row r="32" spans="1:15" ht="15" customHeight="1" x14ac:dyDescent="0.2">
      <c r="A32" s="6">
        <v>2023</v>
      </c>
      <c r="B32" s="21">
        <f>AVERAGE(C32:N32)</f>
        <v>116.14260355839112</v>
      </c>
      <c r="C32" s="15">
        <v>115.24535126683337</v>
      </c>
      <c r="D32" s="15">
        <v>115.24108970177002</v>
      </c>
      <c r="E32" s="15">
        <v>115.57659858193607</v>
      </c>
      <c r="F32" s="15">
        <v>115.72856239986554</v>
      </c>
      <c r="G32" s="15">
        <v>115.5547570115186</v>
      </c>
      <c r="H32" s="15">
        <v>115.37875298184876</v>
      </c>
      <c r="I32" s="15">
        <v>115.33039478662938</v>
      </c>
      <c r="J32" s="15">
        <v>115.69806908745939</v>
      </c>
      <c r="K32" s="15">
        <v>117.67069803724746</v>
      </c>
      <c r="L32" s="15">
        <v>117.54478438419456</v>
      </c>
      <c r="M32" s="15">
        <v>117.7578573673518</v>
      </c>
      <c r="N32" s="15">
        <v>116.98432709403825</v>
      </c>
      <c r="O32" s="9">
        <v>2023</v>
      </c>
    </row>
    <row r="33" spans="1:15" ht="15" customHeight="1" x14ac:dyDescent="0.2">
      <c r="A33" s="254">
        <v>2024</v>
      </c>
      <c r="B33" s="21">
        <f>AVERAGE(C33:N33)</f>
        <v>117.43613087269303</v>
      </c>
      <c r="C33" s="72">
        <v>117.02102459781349</v>
      </c>
      <c r="D33" s="72">
        <v>117.04522825770893</v>
      </c>
      <c r="E33" s="72">
        <v>116.97035632779044</v>
      </c>
      <c r="F33" s="72">
        <v>117.22009375887465</v>
      </c>
      <c r="G33" s="72">
        <v>116.9288754713528</v>
      </c>
      <c r="H33" s="72">
        <v>116.80697643904425</v>
      </c>
      <c r="I33" s="72">
        <v>117.5176904554386</v>
      </c>
      <c r="J33" s="72">
        <v>117.72229422338557</v>
      </c>
      <c r="K33" s="72">
        <v>118.14233641025001</v>
      </c>
      <c r="L33" s="72">
        <v>117.95148684497784</v>
      </c>
      <c r="M33" s="72">
        <v>117.92709878831339</v>
      </c>
      <c r="N33" s="72">
        <v>117.98010889736662</v>
      </c>
      <c r="O33" s="22">
        <v>2024</v>
      </c>
    </row>
    <row r="34" spans="1:15" ht="18.600000000000001" customHeight="1" x14ac:dyDescent="0.2">
      <c r="A34" s="357" t="s">
        <v>1141</v>
      </c>
      <c r="B34" s="357"/>
      <c r="C34" s="357"/>
      <c r="D34" s="357"/>
      <c r="E34" s="357"/>
      <c r="F34" s="357"/>
      <c r="G34" s="357"/>
      <c r="H34" s="460" t="s">
        <v>1142</v>
      </c>
      <c r="I34" s="460"/>
      <c r="J34" s="460"/>
      <c r="K34" s="460"/>
      <c r="L34" s="460"/>
      <c r="M34" s="460"/>
      <c r="N34" s="460"/>
      <c r="O34" s="460"/>
    </row>
    <row r="35" spans="1:15" ht="18.95" customHeight="1" x14ac:dyDescent="0.2">
      <c r="A35" s="362"/>
      <c r="B35" s="362"/>
      <c r="C35" s="362"/>
      <c r="D35" s="362"/>
      <c r="E35" s="362"/>
      <c r="F35" s="362"/>
      <c r="G35" s="362"/>
      <c r="H35" s="469"/>
      <c r="I35" s="469"/>
      <c r="J35" s="469"/>
      <c r="K35" s="469"/>
      <c r="L35" s="469"/>
      <c r="M35" s="469"/>
      <c r="N35" s="469"/>
      <c r="O35" s="469"/>
    </row>
    <row r="37" spans="1:15" x14ac:dyDescent="0.2">
      <c r="B37"/>
    </row>
    <row r="39" spans="1:15" x14ac:dyDescent="0.2">
      <c r="B39" s="279"/>
      <c r="C39" s="279"/>
      <c r="D39" s="279"/>
      <c r="E39" s="279"/>
      <c r="F39" s="279"/>
      <c r="G39" s="279"/>
      <c r="H39" s="279"/>
      <c r="I39" s="279"/>
      <c r="J39" s="279"/>
      <c r="K39" s="279"/>
      <c r="L39" s="279"/>
      <c r="M39" s="279"/>
      <c r="N39" s="279"/>
    </row>
    <row r="41" spans="1:15" x14ac:dyDescent="0.2">
      <c r="B41"/>
      <c r="D41" s="2"/>
    </row>
  </sheetData>
  <mergeCells count="15">
    <mergeCell ref="B8:H8"/>
    <mergeCell ref="I8:N8"/>
    <mergeCell ref="B21:H21"/>
    <mergeCell ref="I21:N21"/>
    <mergeCell ref="A34:G35"/>
    <mergeCell ref="H34:O35"/>
    <mergeCell ref="A1:O1"/>
    <mergeCell ref="A2:O2"/>
    <mergeCell ref="A3:O3"/>
    <mergeCell ref="A4:O4"/>
    <mergeCell ref="A5:A7"/>
    <mergeCell ref="C5:H5"/>
    <mergeCell ref="I5:N5"/>
    <mergeCell ref="O5:O7"/>
    <mergeCell ref="B6:B7"/>
  </mergeCells>
  <printOptions horizontalCentered="1"/>
  <pageMargins left="0.39370078740157483" right="0.39370078740157483" top="0.78740157480314965" bottom="0.59055118110236227" header="0.39370078740157483" footer="0.39370078740157483"/>
  <pageSetup paperSize="9" scale="94" firstPageNumber="89" orientation="landscape" useFirstPageNumber="1" r:id="rId1"/>
  <headerFooter alignWithMargins="0">
    <oddHeader>&amp;L&amp;8PCBS: Price and Price Indices Annual Bulletin, 2024&amp;R&amp;1&amp;K00+000ء&amp;8&amp;K000000 PCBS: الأسعار والأرقام القياسية النشرة السنوية، 2024</oddHeader>
    <oddFooter>&amp;C&amp;P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3"/>
  <sheetViews>
    <sheetView rightToLeft="1" view="pageBreakPreview" zoomScaleNormal="100" zoomScaleSheetLayoutView="100" workbookViewId="0">
      <selection activeCell="C5" sqref="C5:C6"/>
    </sheetView>
  </sheetViews>
  <sheetFormatPr defaultColWidth="9.140625" defaultRowHeight="16.5" customHeight="1" x14ac:dyDescent="0.2"/>
  <cols>
    <col min="1" max="1" width="47.85546875" style="202" customWidth="1"/>
    <col min="2" max="2" width="13.42578125" style="219" customWidth="1"/>
    <col min="3" max="3" width="12.28515625" style="202" customWidth="1"/>
    <col min="4" max="4" width="15.28515625" style="203" customWidth="1"/>
    <col min="5" max="5" width="61" style="203" customWidth="1"/>
    <col min="6" max="6" width="11.140625" style="203" customWidth="1"/>
    <col min="7" max="7" width="8.140625" style="203" bestFit="1" customWidth="1"/>
    <col min="8" max="8" width="11.85546875" style="203" bestFit="1" customWidth="1"/>
    <col min="9" max="9" width="10.85546875" style="203" customWidth="1"/>
    <col min="10" max="10" width="8.140625" style="203" bestFit="1" customWidth="1"/>
    <col min="11" max="11" width="33.7109375" style="203" customWidth="1"/>
    <col min="12" max="12" width="7.85546875" style="194" customWidth="1"/>
    <col min="13" max="16384" width="9.140625" style="194"/>
  </cols>
  <sheetData>
    <row r="1" spans="1:11" ht="18" customHeight="1" x14ac:dyDescent="0.2">
      <c r="A1" s="341" t="s">
        <v>1303</v>
      </c>
      <c r="B1" s="341"/>
      <c r="C1" s="341"/>
      <c r="D1" s="341"/>
      <c r="E1" s="341"/>
    </row>
    <row r="2" spans="1:11" ht="18" customHeight="1" x14ac:dyDescent="0.2">
      <c r="A2" s="480" t="s">
        <v>1304</v>
      </c>
      <c r="B2" s="480"/>
      <c r="C2" s="480"/>
      <c r="D2" s="480"/>
      <c r="E2" s="480"/>
    </row>
    <row r="3" spans="1:11" ht="18" customHeight="1" x14ac:dyDescent="0.2">
      <c r="A3" s="480" t="s">
        <v>1249</v>
      </c>
      <c r="B3" s="480"/>
      <c r="C3" s="480"/>
      <c r="D3" s="480"/>
      <c r="E3" s="480"/>
    </row>
    <row r="4" spans="1:11" ht="3" customHeight="1" x14ac:dyDescent="0.2">
      <c r="A4" s="237"/>
      <c r="B4" s="238"/>
      <c r="C4" s="238"/>
      <c r="D4" s="238"/>
      <c r="E4" s="237"/>
    </row>
    <row r="5" spans="1:11" ht="16.5" customHeight="1" x14ac:dyDescent="0.2">
      <c r="A5" s="398" t="s">
        <v>1071</v>
      </c>
      <c r="B5" s="481" t="s">
        <v>1260</v>
      </c>
      <c r="C5" s="481" t="s">
        <v>1307</v>
      </c>
      <c r="D5" s="211" t="s">
        <v>40</v>
      </c>
      <c r="E5" s="483" t="s">
        <v>960</v>
      </c>
    </row>
    <row r="6" spans="1:11" ht="16.5" customHeight="1" x14ac:dyDescent="0.2">
      <c r="A6" s="400"/>
      <c r="B6" s="482"/>
      <c r="C6" s="482"/>
      <c r="D6" s="212" t="s">
        <v>42</v>
      </c>
      <c r="E6" s="483"/>
    </row>
    <row r="7" spans="1:11" s="208" customFormat="1" ht="17.100000000000001" customHeight="1" x14ac:dyDescent="0.2">
      <c r="A7" s="244" t="s">
        <v>942</v>
      </c>
      <c r="B7" s="74">
        <v>80.828610352988875</v>
      </c>
      <c r="C7" s="75">
        <v>76.85910814682363</v>
      </c>
      <c r="D7" s="76">
        <f>C7/B7*100-100</f>
        <v>-4.9110113223893421</v>
      </c>
      <c r="E7" s="247" t="s">
        <v>1072</v>
      </c>
      <c r="F7" s="236"/>
      <c r="G7" s="236"/>
      <c r="H7" s="236"/>
      <c r="I7" s="236"/>
      <c r="J7" s="236"/>
      <c r="K7" s="236"/>
    </row>
    <row r="8" spans="1:11" s="208" customFormat="1" ht="17.100000000000001" customHeight="1" x14ac:dyDescent="0.2">
      <c r="A8" s="245" t="s">
        <v>943</v>
      </c>
      <c r="B8" s="77">
        <v>97.583765322559785</v>
      </c>
      <c r="C8" s="70">
        <v>76.337161297361178</v>
      </c>
      <c r="D8" s="78">
        <f t="shared" ref="D8:D32" si="0">C8/B8*100-100</f>
        <v>-21.772683145571079</v>
      </c>
      <c r="E8" s="248" t="s">
        <v>944</v>
      </c>
      <c r="F8" s="236"/>
      <c r="G8" s="236"/>
      <c r="H8" s="236"/>
      <c r="I8" s="236"/>
      <c r="J8" s="236"/>
      <c r="K8" s="236"/>
    </row>
    <row r="9" spans="1:11" ht="17.100000000000001" customHeight="1" x14ac:dyDescent="0.2">
      <c r="A9" s="246" t="s">
        <v>1098</v>
      </c>
      <c r="B9" s="21">
        <v>136.69151302623678</v>
      </c>
      <c r="C9" s="15">
        <v>110.93271179464614</v>
      </c>
      <c r="D9" s="16">
        <f t="shared" si="0"/>
        <v>-18.844477364623543</v>
      </c>
      <c r="E9" s="249" t="s">
        <v>1116</v>
      </c>
    </row>
    <row r="10" spans="1:11" ht="17.100000000000001" customHeight="1" x14ac:dyDescent="0.2">
      <c r="A10" s="246" t="s">
        <v>1099</v>
      </c>
      <c r="B10" s="21">
        <v>92.676312214794635</v>
      </c>
      <c r="C10" s="15">
        <v>79.184841266215031</v>
      </c>
      <c r="D10" s="16">
        <f t="shared" ref="D10:D19" si="1">C10/B10*100-100</f>
        <v>-14.557626027792963</v>
      </c>
      <c r="E10" s="249" t="s">
        <v>1117</v>
      </c>
    </row>
    <row r="11" spans="1:11" ht="17.100000000000001" customHeight="1" x14ac:dyDescent="0.2">
      <c r="A11" s="246" t="s">
        <v>1100</v>
      </c>
      <c r="B11" s="21">
        <v>125.83443617427048</v>
      </c>
      <c r="C11" s="15">
        <v>157.49745587309553</v>
      </c>
      <c r="D11" s="16">
        <f t="shared" si="1"/>
        <v>25.162444130138056</v>
      </c>
      <c r="E11" s="249" t="s">
        <v>1073</v>
      </c>
    </row>
    <row r="12" spans="1:11" ht="17.100000000000001" customHeight="1" x14ac:dyDescent="0.2">
      <c r="A12" s="246" t="s">
        <v>1101</v>
      </c>
      <c r="B12" s="21">
        <v>106.8038494860956</v>
      </c>
      <c r="C12" s="15">
        <v>96.801350392905832</v>
      </c>
      <c r="D12" s="16">
        <f t="shared" si="1"/>
        <v>-9.3652982933840434</v>
      </c>
      <c r="E12" s="249" t="s">
        <v>1074</v>
      </c>
    </row>
    <row r="13" spans="1:11" ht="17.100000000000001" customHeight="1" x14ac:dyDescent="0.2">
      <c r="A13" s="246" t="s">
        <v>1102</v>
      </c>
      <c r="B13" s="21">
        <v>98.462035256931813</v>
      </c>
      <c r="C13" s="15">
        <v>70.140261807594996</v>
      </c>
      <c r="D13" s="16">
        <f t="shared" si="1"/>
        <v>-28.764156027683725</v>
      </c>
      <c r="E13" s="249" t="s">
        <v>950</v>
      </c>
    </row>
    <row r="14" spans="1:11" ht="17.100000000000001" customHeight="1" x14ac:dyDescent="0.2">
      <c r="A14" s="246" t="s">
        <v>1103</v>
      </c>
      <c r="B14" s="21">
        <v>93.120759873883387</v>
      </c>
      <c r="C14" s="15">
        <v>62.718267510110088</v>
      </c>
      <c r="D14" s="16">
        <f t="shared" si="1"/>
        <v>-32.648458200887134</v>
      </c>
      <c r="E14" s="249" t="s">
        <v>1118</v>
      </c>
    </row>
    <row r="15" spans="1:11" ht="17.100000000000001" customHeight="1" x14ac:dyDescent="0.2">
      <c r="A15" s="246" t="s">
        <v>1104</v>
      </c>
      <c r="B15" s="21">
        <v>77.890888970069781</v>
      </c>
      <c r="C15" s="15">
        <v>68.913456005203557</v>
      </c>
      <c r="D15" s="16">
        <f t="shared" si="1"/>
        <v>-11.525652208586138</v>
      </c>
      <c r="E15" s="249" t="s">
        <v>1075</v>
      </c>
    </row>
    <row r="16" spans="1:11" ht="17.100000000000001" customHeight="1" x14ac:dyDescent="0.2">
      <c r="A16" s="246" t="s">
        <v>1105</v>
      </c>
      <c r="B16" s="21">
        <v>83.629898687971192</v>
      </c>
      <c r="C16" s="15">
        <v>68.44562395168046</v>
      </c>
      <c r="D16" s="16">
        <f t="shared" si="1"/>
        <v>-18.156514565376057</v>
      </c>
      <c r="E16" s="249" t="s">
        <v>1076</v>
      </c>
    </row>
    <row r="17" spans="1:5" ht="17.100000000000001" customHeight="1" x14ac:dyDescent="0.2">
      <c r="A17" s="246" t="s">
        <v>1106</v>
      </c>
      <c r="B17" s="21">
        <v>187.88732107529322</v>
      </c>
      <c r="C17" s="15">
        <v>197.06083080225483</v>
      </c>
      <c r="D17" s="16">
        <f t="shared" si="1"/>
        <v>4.8824527777930626</v>
      </c>
      <c r="E17" s="249" t="s">
        <v>1119</v>
      </c>
    </row>
    <row r="18" spans="1:5" ht="17.100000000000001" customHeight="1" x14ac:dyDescent="0.2">
      <c r="A18" s="246" t="s">
        <v>1107</v>
      </c>
      <c r="B18" s="21">
        <v>48.609670610443004</v>
      </c>
      <c r="C18" s="15">
        <v>32.15993577555215</v>
      </c>
      <c r="D18" s="16">
        <f t="shared" si="1"/>
        <v>-33.840457317060896</v>
      </c>
      <c r="E18" s="249" t="s">
        <v>1077</v>
      </c>
    </row>
    <row r="19" spans="1:5" ht="17.100000000000001" customHeight="1" x14ac:dyDescent="0.2">
      <c r="A19" s="246" t="s">
        <v>1108</v>
      </c>
      <c r="B19" s="21">
        <v>113.01947297103986</v>
      </c>
      <c r="C19" s="15">
        <v>111.92065890245351</v>
      </c>
      <c r="D19" s="16">
        <f t="shared" si="1"/>
        <v>-0.97223428821678226</v>
      </c>
      <c r="E19" s="249" t="s">
        <v>1212</v>
      </c>
    </row>
    <row r="20" spans="1:5" ht="17.100000000000001" customHeight="1" x14ac:dyDescent="0.2">
      <c r="A20" s="246" t="s">
        <v>1109</v>
      </c>
      <c r="B20" s="21">
        <v>123.37842338888468</v>
      </c>
      <c r="C20" s="15">
        <v>115.72645510208606</v>
      </c>
      <c r="D20" s="16">
        <f t="shared" si="0"/>
        <v>-6.2020311790497402</v>
      </c>
      <c r="E20" s="249" t="s">
        <v>1213</v>
      </c>
    </row>
    <row r="21" spans="1:5" ht="17.100000000000001" customHeight="1" x14ac:dyDescent="0.2">
      <c r="A21" s="246" t="s">
        <v>1110</v>
      </c>
      <c r="B21" s="21">
        <v>89.643193188104647</v>
      </c>
      <c r="C21" s="15">
        <v>63.690193934805869</v>
      </c>
      <c r="D21" s="16">
        <f t="shared" si="0"/>
        <v>-28.951444421262153</v>
      </c>
      <c r="E21" s="249" t="s">
        <v>1078</v>
      </c>
    </row>
    <row r="22" spans="1:5" ht="17.100000000000001" customHeight="1" x14ac:dyDescent="0.2">
      <c r="A22" s="246" t="s">
        <v>1111</v>
      </c>
      <c r="B22" s="21">
        <v>85.491043942043817</v>
      </c>
      <c r="C22" s="15">
        <v>46.076136143210725</v>
      </c>
      <c r="D22" s="16">
        <f t="shared" si="0"/>
        <v>-46.104136739227663</v>
      </c>
      <c r="E22" s="249" t="s">
        <v>1079</v>
      </c>
    </row>
    <row r="23" spans="1:5" ht="17.100000000000001" customHeight="1" x14ac:dyDescent="0.2">
      <c r="A23" s="246" t="s">
        <v>1210</v>
      </c>
      <c r="B23" s="21">
        <v>76.850732167035204</v>
      </c>
      <c r="C23" s="15">
        <v>63.232093994107551</v>
      </c>
      <c r="D23" s="16">
        <f t="shared" si="0"/>
        <v>-17.720895805296323</v>
      </c>
      <c r="E23" s="249" t="s">
        <v>1214</v>
      </c>
    </row>
    <row r="24" spans="1:5" ht="17.100000000000001" customHeight="1" x14ac:dyDescent="0.2">
      <c r="A24" s="246" t="s">
        <v>1112</v>
      </c>
      <c r="B24" s="21">
        <v>57.255918107934775</v>
      </c>
      <c r="C24" s="15">
        <v>37.995714411106142</v>
      </c>
      <c r="D24" s="16">
        <f t="shared" si="0"/>
        <v>-33.638799853878282</v>
      </c>
      <c r="E24" s="249" t="s">
        <v>951</v>
      </c>
    </row>
    <row r="25" spans="1:5" ht="17.100000000000001" customHeight="1" x14ac:dyDescent="0.2">
      <c r="A25" s="246" t="s">
        <v>1113</v>
      </c>
      <c r="B25" s="21">
        <v>92.979718824943447</v>
      </c>
      <c r="C25" s="15">
        <v>86.433769527934643</v>
      </c>
      <c r="D25" s="16">
        <f t="shared" si="0"/>
        <v>-7.0401904627536283</v>
      </c>
      <c r="E25" s="249" t="s">
        <v>1120</v>
      </c>
    </row>
    <row r="26" spans="1:5" ht="17.100000000000001" customHeight="1" x14ac:dyDescent="0.2">
      <c r="A26" s="246" t="s">
        <v>1207</v>
      </c>
      <c r="B26" s="21">
        <v>91.228933821395188</v>
      </c>
      <c r="C26" s="15">
        <v>60.078510374786283</v>
      </c>
      <c r="D26" s="16">
        <f t="shared" si="0"/>
        <v>-34.145333220263325</v>
      </c>
      <c r="E26" s="249" t="s">
        <v>1215</v>
      </c>
    </row>
    <row r="27" spans="1:5" ht="17.100000000000001" customHeight="1" x14ac:dyDescent="0.2">
      <c r="A27" s="245" t="s">
        <v>1091</v>
      </c>
      <c r="B27" s="77">
        <v>128.77149681582384</v>
      </c>
      <c r="C27" s="70">
        <v>114.32494415612626</v>
      </c>
      <c r="D27" s="78">
        <f t="shared" si="0"/>
        <v>-11.218750280087093</v>
      </c>
      <c r="E27" s="248" t="s">
        <v>1096</v>
      </c>
    </row>
    <row r="28" spans="1:5" ht="26.25" customHeight="1" x14ac:dyDescent="0.2">
      <c r="A28" s="245" t="s">
        <v>1208</v>
      </c>
      <c r="B28" s="77">
        <v>119.65426259647764</v>
      </c>
      <c r="C28" s="70">
        <v>122.77353768913626</v>
      </c>
      <c r="D28" s="78">
        <f t="shared" si="0"/>
        <v>2.6069067870804474</v>
      </c>
      <c r="E28" s="248" t="s">
        <v>1121</v>
      </c>
    </row>
    <row r="29" spans="1:5" ht="17.100000000000001" customHeight="1" x14ac:dyDescent="0.2">
      <c r="A29" s="246" t="s">
        <v>1114</v>
      </c>
      <c r="B29" s="21">
        <v>105.49075633081492</v>
      </c>
      <c r="C29" s="15">
        <v>100.49228913691299</v>
      </c>
      <c r="D29" s="16">
        <f t="shared" si="0"/>
        <v>-4.7382987550368227</v>
      </c>
      <c r="E29" s="249" t="s">
        <v>1122</v>
      </c>
    </row>
    <row r="30" spans="1:5" ht="25.5" customHeight="1" x14ac:dyDescent="0.2">
      <c r="A30" s="246" t="s">
        <v>1115</v>
      </c>
      <c r="B30" s="21">
        <v>160.30524169556313</v>
      </c>
      <c r="C30" s="15">
        <v>187.73182936112366</v>
      </c>
      <c r="D30" s="16">
        <f t="shared" si="0"/>
        <v>17.108977457921554</v>
      </c>
      <c r="E30" s="249" t="s">
        <v>1123</v>
      </c>
    </row>
    <row r="31" spans="1:5" ht="17.100000000000001" customHeight="1" x14ac:dyDescent="0.2">
      <c r="A31" s="246" t="s">
        <v>1211</v>
      </c>
      <c r="B31" s="21">
        <v>139.42953083791073</v>
      </c>
      <c r="C31" s="15">
        <v>140.89455127062791</v>
      </c>
      <c r="D31" s="16">
        <f t="shared" si="0"/>
        <v>1.0507246376811707</v>
      </c>
      <c r="E31" s="249" t="s">
        <v>1209</v>
      </c>
    </row>
    <row r="32" spans="1:5" ht="17.100000000000001" customHeight="1" x14ac:dyDescent="0.2">
      <c r="A32" s="255" t="s">
        <v>1080</v>
      </c>
      <c r="B32" s="51">
        <v>99.8072178773687</v>
      </c>
      <c r="C32" s="52">
        <v>80.010311607399714</v>
      </c>
      <c r="D32" s="60">
        <f t="shared" si="0"/>
        <v>-19.835144883302007</v>
      </c>
      <c r="E32" s="256" t="s">
        <v>1149</v>
      </c>
    </row>
    <row r="33" spans="1:8" ht="16.5" customHeight="1" x14ac:dyDescent="0.2">
      <c r="A33" s="479" t="s">
        <v>1251</v>
      </c>
      <c r="B33" s="479"/>
      <c r="C33" s="479"/>
      <c r="D33" s="363" t="s">
        <v>1252</v>
      </c>
      <c r="E33" s="363"/>
      <c r="F33" s="317"/>
      <c r="G33" s="317"/>
      <c r="H33" s="317"/>
    </row>
  </sheetData>
  <mergeCells count="9">
    <mergeCell ref="A33:C33"/>
    <mergeCell ref="D33:E33"/>
    <mergeCell ref="A1:E1"/>
    <mergeCell ref="A2:E2"/>
    <mergeCell ref="A3:E3"/>
    <mergeCell ref="A5:A6"/>
    <mergeCell ref="B5:B6"/>
    <mergeCell ref="C5:C6"/>
    <mergeCell ref="E5:E6"/>
  </mergeCells>
  <printOptions horizontalCentered="1"/>
  <pageMargins left="0.39370078740157483" right="0.39370078740157483" top="0.78740157480314965" bottom="0.59055118110236227" header="0.39370078740157483" footer="0.39370078740157483"/>
  <pageSetup paperSize="9" scale="90" firstPageNumber="90" orientation="landscape" useFirstPageNumber="1" r:id="rId1"/>
  <headerFooter alignWithMargins="0">
    <oddHeader>&amp;L&amp;8PCBS: Prices and Price Indices Annual Bulletin, 2024&amp;R&amp;1&amp;K00+000ء&amp;10&amp;K000000 &amp;8PCBS: الأسعار والأرقام القياسية النشرة السنوية، 2024</oddHeader>
    <oddFooter>&amp;C&amp;P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6"/>
  <sheetViews>
    <sheetView rightToLeft="1" view="pageBreakPreview" zoomScaleNormal="100" zoomScaleSheetLayoutView="100" workbookViewId="0">
      <selection activeCell="U18" sqref="U18"/>
    </sheetView>
  </sheetViews>
  <sheetFormatPr defaultRowHeight="12.75" x14ac:dyDescent="0.2"/>
  <cols>
    <col min="1" max="1" width="9" style="1" customWidth="1"/>
    <col min="2" max="2" width="11.5703125" style="2" customWidth="1"/>
    <col min="3" max="3" width="9.42578125" customWidth="1"/>
    <col min="4" max="4" width="8.7109375" customWidth="1"/>
    <col min="5" max="5" width="8.5703125" customWidth="1"/>
    <col min="6" max="6" width="7.85546875" customWidth="1"/>
    <col min="7" max="7" width="9" customWidth="1"/>
    <col min="8" max="8" width="8.42578125" customWidth="1"/>
    <col min="9" max="9" width="8.140625" customWidth="1"/>
    <col min="10" max="10" width="8.5703125" customWidth="1"/>
    <col min="11" max="11" width="9.5703125" customWidth="1"/>
    <col min="12" max="12" width="8.7109375" customWidth="1"/>
    <col min="13" max="13" width="9.5703125" customWidth="1"/>
    <col min="14" max="14" width="9" customWidth="1"/>
    <col min="15" max="15" width="10.28515625" customWidth="1"/>
  </cols>
  <sheetData>
    <row r="1" spans="1:15" ht="19.899999999999999" customHeight="1" x14ac:dyDescent="0.2">
      <c r="A1" s="341" t="s">
        <v>1305</v>
      </c>
      <c r="B1" s="341"/>
      <c r="C1" s="341"/>
      <c r="D1" s="341"/>
      <c r="E1" s="341"/>
      <c r="F1" s="341"/>
      <c r="G1" s="341"/>
      <c r="H1" s="341"/>
      <c r="I1" s="341"/>
      <c r="J1" s="341"/>
      <c r="K1" s="341"/>
      <c r="L1" s="341"/>
      <c r="M1" s="341"/>
      <c r="N1" s="341"/>
      <c r="O1" s="341"/>
    </row>
    <row r="2" spans="1:15" ht="19.899999999999999" customHeight="1" x14ac:dyDescent="0.2">
      <c r="A2" s="342" t="s">
        <v>1306</v>
      </c>
      <c r="B2" s="342"/>
      <c r="C2" s="342"/>
      <c r="D2" s="342"/>
      <c r="E2" s="342"/>
      <c r="F2" s="342"/>
      <c r="G2" s="342"/>
      <c r="H2" s="342"/>
      <c r="I2" s="342"/>
      <c r="J2" s="342"/>
      <c r="K2" s="342"/>
      <c r="L2" s="342"/>
      <c r="M2" s="342"/>
      <c r="N2" s="342"/>
      <c r="O2" s="342"/>
    </row>
    <row r="3" spans="1:15" ht="19.899999999999999" customHeight="1" x14ac:dyDescent="0.2">
      <c r="A3" s="342" t="s">
        <v>1250</v>
      </c>
      <c r="B3" s="342"/>
      <c r="C3" s="342"/>
      <c r="D3" s="342"/>
      <c r="E3" s="342"/>
      <c r="F3" s="342"/>
      <c r="G3" s="342"/>
      <c r="H3" s="342"/>
      <c r="I3" s="342"/>
      <c r="J3" s="342"/>
      <c r="K3" s="342"/>
      <c r="L3" s="342"/>
      <c r="M3" s="342"/>
      <c r="N3" s="342"/>
      <c r="O3" s="342"/>
    </row>
    <row r="4" spans="1:15" ht="4.9000000000000004" customHeight="1" x14ac:dyDescent="0.2">
      <c r="A4" s="353"/>
      <c r="B4" s="353"/>
      <c r="C4" s="353"/>
      <c r="D4" s="353"/>
      <c r="E4" s="353"/>
      <c r="F4" s="353"/>
      <c r="G4" s="353"/>
      <c r="H4" s="353"/>
      <c r="I4" s="353"/>
      <c r="J4" s="353"/>
      <c r="K4" s="353"/>
      <c r="L4" s="353"/>
      <c r="M4" s="353"/>
      <c r="N4" s="353"/>
      <c r="O4" s="353"/>
    </row>
    <row r="5" spans="1:15" ht="19.5" customHeight="1" x14ac:dyDescent="0.2">
      <c r="A5" s="343" t="s">
        <v>21</v>
      </c>
      <c r="B5" s="23" t="s">
        <v>0</v>
      </c>
      <c r="C5" s="346" t="s">
        <v>24</v>
      </c>
      <c r="D5" s="347"/>
      <c r="E5" s="347"/>
      <c r="F5" s="347"/>
      <c r="G5" s="347"/>
      <c r="H5" s="347"/>
      <c r="I5" s="348" t="s">
        <v>23</v>
      </c>
      <c r="J5" s="348"/>
      <c r="K5" s="348"/>
      <c r="L5" s="348"/>
      <c r="M5" s="348"/>
      <c r="N5" s="349"/>
      <c r="O5" s="350" t="s">
        <v>20</v>
      </c>
    </row>
    <row r="6" spans="1:15" ht="19.5" customHeight="1" x14ac:dyDescent="0.2">
      <c r="A6" s="344"/>
      <c r="B6" s="358" t="s">
        <v>22</v>
      </c>
      <c r="C6" s="3" t="s">
        <v>1</v>
      </c>
      <c r="D6" s="3" t="s">
        <v>2</v>
      </c>
      <c r="E6" s="3" t="s">
        <v>3</v>
      </c>
      <c r="F6" s="3" t="s">
        <v>4</v>
      </c>
      <c r="G6" s="3" t="s">
        <v>27</v>
      </c>
      <c r="H6" s="3" t="s">
        <v>5</v>
      </c>
      <c r="I6" s="3" t="s">
        <v>6</v>
      </c>
      <c r="J6" s="3" t="s">
        <v>28</v>
      </c>
      <c r="K6" s="3" t="s">
        <v>29</v>
      </c>
      <c r="L6" s="3" t="s">
        <v>30</v>
      </c>
      <c r="M6" s="3" t="s">
        <v>7</v>
      </c>
      <c r="N6" s="3" t="s">
        <v>31</v>
      </c>
      <c r="O6" s="351"/>
    </row>
    <row r="7" spans="1:15" ht="19.5" customHeight="1" x14ac:dyDescent="0.2">
      <c r="A7" s="345"/>
      <c r="B7" s="359"/>
      <c r="C7" s="4" t="s">
        <v>8</v>
      </c>
      <c r="D7" s="4" t="s">
        <v>10</v>
      </c>
      <c r="E7" s="4" t="s">
        <v>9</v>
      </c>
      <c r="F7" s="4" t="s">
        <v>11</v>
      </c>
      <c r="G7" s="4" t="s">
        <v>12</v>
      </c>
      <c r="H7" s="4" t="s">
        <v>13</v>
      </c>
      <c r="I7" s="4" t="s">
        <v>14</v>
      </c>
      <c r="J7" s="4" t="s">
        <v>15</v>
      </c>
      <c r="K7" s="4" t="s">
        <v>16</v>
      </c>
      <c r="L7" s="4" t="s">
        <v>17</v>
      </c>
      <c r="M7" s="4" t="s">
        <v>18</v>
      </c>
      <c r="N7" s="4" t="s">
        <v>19</v>
      </c>
      <c r="O7" s="352"/>
    </row>
    <row r="8" spans="1:15" ht="19.5" customHeight="1" x14ac:dyDescent="0.2">
      <c r="A8" s="6">
        <v>2011</v>
      </c>
      <c r="B8" s="21">
        <f t="shared" ref="B8:B21" si="0">AVERAGE(C8:N8)</f>
        <v>89.94000748401993</v>
      </c>
      <c r="C8" s="15">
        <v>90.568762015713816</v>
      </c>
      <c r="D8" s="15">
        <v>86.1820965322229</v>
      </c>
      <c r="E8" s="15">
        <v>87.617874170590639</v>
      </c>
      <c r="F8" s="15">
        <v>84.917383282640344</v>
      </c>
      <c r="G8" s="15">
        <v>88.799046065448991</v>
      </c>
      <c r="H8" s="15">
        <v>98.971352471464414</v>
      </c>
      <c r="I8" s="15">
        <v>91.120708931158006</v>
      </c>
      <c r="J8" s="15">
        <v>87.958208216452675</v>
      </c>
      <c r="K8" s="15">
        <v>90.803425455613493</v>
      </c>
      <c r="L8" s="15">
        <v>93.618509148063524</v>
      </c>
      <c r="M8" s="15">
        <v>86.584615028735115</v>
      </c>
      <c r="N8" s="15">
        <v>92.138108490135224</v>
      </c>
      <c r="O8" s="9">
        <v>2011</v>
      </c>
    </row>
    <row r="9" spans="1:15" ht="19.5" customHeight="1" x14ac:dyDescent="0.2">
      <c r="A9" s="6">
        <v>2012</v>
      </c>
      <c r="B9" s="21">
        <f t="shared" si="0"/>
        <v>95.688405910549662</v>
      </c>
      <c r="C9" s="15">
        <v>84.851635294416099</v>
      </c>
      <c r="D9" s="15">
        <v>89.96102214206212</v>
      </c>
      <c r="E9" s="15">
        <v>87.905839572235195</v>
      </c>
      <c r="F9" s="15">
        <v>96.639314826574591</v>
      </c>
      <c r="G9" s="15">
        <v>99.612195268870636</v>
      </c>
      <c r="H9" s="15">
        <v>97.552666973485515</v>
      </c>
      <c r="I9" s="15">
        <v>101.97426235789808</v>
      </c>
      <c r="J9" s="15">
        <v>96.12750998207872</v>
      </c>
      <c r="K9" s="15">
        <v>100.8519646848213</v>
      </c>
      <c r="L9" s="15">
        <v>95.411560974767809</v>
      </c>
      <c r="M9" s="15">
        <v>97.482985236917273</v>
      </c>
      <c r="N9" s="15">
        <v>99.889913612468717</v>
      </c>
      <c r="O9" s="9">
        <v>2012</v>
      </c>
    </row>
    <row r="10" spans="1:15" ht="19.5" customHeight="1" x14ac:dyDescent="0.2">
      <c r="A10" s="6">
        <v>2013</v>
      </c>
      <c r="B10" s="21">
        <f t="shared" si="0"/>
        <v>103.17189229740633</v>
      </c>
      <c r="C10" s="15">
        <v>98.325158476444713</v>
      </c>
      <c r="D10" s="15">
        <v>91.31432545752773</v>
      </c>
      <c r="E10" s="15">
        <v>94.759745010465664</v>
      </c>
      <c r="F10" s="15">
        <v>109.76966819084633</v>
      </c>
      <c r="G10" s="15">
        <v>112.62621540517831</v>
      </c>
      <c r="H10" s="15">
        <v>106.63191460078765</v>
      </c>
      <c r="I10" s="15">
        <v>115.44202559091315</v>
      </c>
      <c r="J10" s="15">
        <v>116.07596854173813</v>
      </c>
      <c r="K10" s="15">
        <v>106.50306249756881</v>
      </c>
      <c r="L10" s="15">
        <v>107.90765338350541</v>
      </c>
      <c r="M10" s="15">
        <v>90.305260541726767</v>
      </c>
      <c r="N10" s="15">
        <v>88.401709872173356</v>
      </c>
      <c r="O10" s="9">
        <v>2013</v>
      </c>
    </row>
    <row r="11" spans="1:15" ht="19.5" customHeight="1" x14ac:dyDescent="0.2">
      <c r="A11" s="6">
        <v>2014</v>
      </c>
      <c r="B11" s="21">
        <f t="shared" si="0"/>
        <v>99.128321662226298</v>
      </c>
      <c r="C11" s="15">
        <v>97.613830629597572</v>
      </c>
      <c r="D11" s="15">
        <v>92.675276111676268</v>
      </c>
      <c r="E11" s="15">
        <v>97.877459884192874</v>
      </c>
      <c r="F11" s="15">
        <v>97.689803155357509</v>
      </c>
      <c r="G11" s="15">
        <v>97.81811827151536</v>
      </c>
      <c r="H11" s="15">
        <v>101.44671267556011</v>
      </c>
      <c r="I11" s="15">
        <v>89.02762492076431</v>
      </c>
      <c r="J11" s="15">
        <v>97.83106982710737</v>
      </c>
      <c r="K11" s="15">
        <v>104.11418760287887</v>
      </c>
      <c r="L11" s="15">
        <v>94.579807875031221</v>
      </c>
      <c r="M11" s="15">
        <v>98.887108139892504</v>
      </c>
      <c r="N11" s="15">
        <v>119.97886085314153</v>
      </c>
      <c r="O11" s="9">
        <v>2014</v>
      </c>
    </row>
    <row r="12" spans="1:15" ht="19.5" customHeight="1" x14ac:dyDescent="0.2">
      <c r="A12" s="6">
        <v>2015</v>
      </c>
      <c r="B12" s="21">
        <f t="shared" si="0"/>
        <v>95.357139134216609</v>
      </c>
      <c r="C12" s="15">
        <v>88.136510391682833</v>
      </c>
      <c r="D12" s="15">
        <v>104.52358518676617</v>
      </c>
      <c r="E12" s="15">
        <v>85.315877389837823</v>
      </c>
      <c r="F12" s="15">
        <v>89.780602256552115</v>
      </c>
      <c r="G12" s="15">
        <v>97.432906111985247</v>
      </c>
      <c r="H12" s="15">
        <v>103.56653447494155</v>
      </c>
      <c r="I12" s="15">
        <v>93.967959238193188</v>
      </c>
      <c r="J12" s="15">
        <v>103.26775828083228</v>
      </c>
      <c r="K12" s="15">
        <v>91.709840703159344</v>
      </c>
      <c r="L12" s="15">
        <v>95.037247764085379</v>
      </c>
      <c r="M12" s="15">
        <v>98.605955696280532</v>
      </c>
      <c r="N12" s="15">
        <v>92.940892116283109</v>
      </c>
      <c r="O12" s="9">
        <v>2015</v>
      </c>
    </row>
    <row r="13" spans="1:15" ht="19.5" customHeight="1" x14ac:dyDescent="0.2">
      <c r="A13" s="6">
        <v>2016</v>
      </c>
      <c r="B13" s="21">
        <f t="shared" si="0"/>
        <v>96.27081022002335</v>
      </c>
      <c r="C13" s="15">
        <v>89.976068958538661</v>
      </c>
      <c r="D13" s="15">
        <v>95.918507327976897</v>
      </c>
      <c r="E13" s="15">
        <v>94.675002734328544</v>
      </c>
      <c r="F13" s="15">
        <v>94.563124145577902</v>
      </c>
      <c r="G13" s="15">
        <v>100.31735378761879</v>
      </c>
      <c r="H13" s="15">
        <v>95.562398064599734</v>
      </c>
      <c r="I13" s="15">
        <v>91.567922131141387</v>
      </c>
      <c r="J13" s="15">
        <v>104.3925683328867</v>
      </c>
      <c r="K13" s="15">
        <v>95.795163118817996</v>
      </c>
      <c r="L13" s="15">
        <v>98.040390055844711</v>
      </c>
      <c r="M13" s="15">
        <v>96.930191978621281</v>
      </c>
      <c r="N13" s="15">
        <v>97.511032004327816</v>
      </c>
      <c r="O13" s="9">
        <v>2016</v>
      </c>
    </row>
    <row r="14" spans="1:15" ht="19.5" customHeight="1" x14ac:dyDescent="0.2">
      <c r="A14" s="6">
        <v>2017</v>
      </c>
      <c r="B14" s="21">
        <f t="shared" si="0"/>
        <v>100.23200664437809</v>
      </c>
      <c r="C14" s="15">
        <v>102.18872989210431</v>
      </c>
      <c r="D14" s="15">
        <v>95.945104278045221</v>
      </c>
      <c r="E14" s="15">
        <v>103.70120775445119</v>
      </c>
      <c r="F14" s="15">
        <v>97.102550307536831</v>
      </c>
      <c r="G14" s="15">
        <v>96.629187977588558</v>
      </c>
      <c r="H14" s="15">
        <v>85.781285205314802</v>
      </c>
      <c r="I14" s="15">
        <v>98.858866776065895</v>
      </c>
      <c r="J14" s="15">
        <v>115.63813598475112</v>
      </c>
      <c r="K14" s="15">
        <v>101.24849268461622</v>
      </c>
      <c r="L14" s="15">
        <v>102.54251630167872</v>
      </c>
      <c r="M14" s="15">
        <v>101.51502811741744</v>
      </c>
      <c r="N14" s="15">
        <v>101.63297445296686</v>
      </c>
      <c r="O14" s="9">
        <v>2017</v>
      </c>
    </row>
    <row r="15" spans="1:15" ht="19.5" customHeight="1" x14ac:dyDescent="0.2">
      <c r="A15" s="6">
        <v>2018</v>
      </c>
      <c r="B15" s="21">
        <f t="shared" si="0"/>
        <v>96.281714052889185</v>
      </c>
      <c r="C15" s="15">
        <v>94.221753967407324</v>
      </c>
      <c r="D15" s="15">
        <v>93.255002730481607</v>
      </c>
      <c r="E15" s="15">
        <v>97.743155045071788</v>
      </c>
      <c r="F15" s="15">
        <v>94.477823437140898</v>
      </c>
      <c r="G15" s="15">
        <v>91.492233430543479</v>
      </c>
      <c r="H15" s="15">
        <v>86.717453059303864</v>
      </c>
      <c r="I15" s="15">
        <v>97.196054164451766</v>
      </c>
      <c r="J15" s="15">
        <v>94.912016838400518</v>
      </c>
      <c r="K15" s="15">
        <v>102.19742826697731</v>
      </c>
      <c r="L15" s="15">
        <v>99.071561541541769</v>
      </c>
      <c r="M15" s="15">
        <v>101.47684460287778</v>
      </c>
      <c r="N15" s="15">
        <v>102.6192415504722</v>
      </c>
      <c r="O15" s="9">
        <v>2018</v>
      </c>
    </row>
    <row r="16" spans="1:15" ht="19.5" customHeight="1" x14ac:dyDescent="0.2">
      <c r="A16" s="6">
        <v>2019</v>
      </c>
      <c r="B16" s="21">
        <f t="shared" si="0"/>
        <v>100.00000000000001</v>
      </c>
      <c r="C16" s="15">
        <v>91.983544694219916</v>
      </c>
      <c r="D16" s="15">
        <v>94.638756770350852</v>
      </c>
      <c r="E16" s="15">
        <v>100.41703767453443</v>
      </c>
      <c r="F16" s="15">
        <v>100.69492937077085</v>
      </c>
      <c r="G16" s="15">
        <v>92.548175592075665</v>
      </c>
      <c r="H16" s="15">
        <v>93.478503555012367</v>
      </c>
      <c r="I16" s="15">
        <v>103.60235267933136</v>
      </c>
      <c r="J16" s="15">
        <v>98.828290507776686</v>
      </c>
      <c r="K16" s="15">
        <v>107.5802701692264</v>
      </c>
      <c r="L16" s="15">
        <v>106.69663000915368</v>
      </c>
      <c r="M16" s="15">
        <v>104.67386925426648</v>
      </c>
      <c r="N16" s="16">
        <v>104.85763972328141</v>
      </c>
      <c r="O16" s="9">
        <v>2019</v>
      </c>
    </row>
    <row r="17" spans="1:15" ht="19.5" customHeight="1" x14ac:dyDescent="0.2">
      <c r="A17" s="6">
        <v>2020</v>
      </c>
      <c r="B17" s="21">
        <f t="shared" si="0"/>
        <v>92.049978157439284</v>
      </c>
      <c r="C17" s="15">
        <v>97.880606202148797</v>
      </c>
      <c r="D17" s="15">
        <v>101.77521513689642</v>
      </c>
      <c r="E17" s="15">
        <v>75.28319547745734</v>
      </c>
      <c r="F17" s="15">
        <v>57.890478726413086</v>
      </c>
      <c r="G17" s="15">
        <v>76.640727680075031</v>
      </c>
      <c r="H17" s="15">
        <v>91.183746177781117</v>
      </c>
      <c r="I17" s="15">
        <v>92.426780268720663</v>
      </c>
      <c r="J17" s="15">
        <v>98.220666678141043</v>
      </c>
      <c r="K17" s="15">
        <v>106.01435034656677</v>
      </c>
      <c r="L17" s="15">
        <v>105.75359987939639</v>
      </c>
      <c r="M17" s="15">
        <v>98.55267010109911</v>
      </c>
      <c r="N17" s="16">
        <v>102.97770121457566</v>
      </c>
      <c r="O17" s="9">
        <v>2020</v>
      </c>
    </row>
    <row r="18" spans="1:15" ht="19.5" customHeight="1" x14ac:dyDescent="0.2">
      <c r="A18" s="6">
        <v>2021</v>
      </c>
      <c r="B18" s="21">
        <f t="shared" si="0"/>
        <v>105.05980562179327</v>
      </c>
      <c r="C18" s="15">
        <v>101.53500361158358</v>
      </c>
      <c r="D18" s="15">
        <v>99.06611422823056</v>
      </c>
      <c r="E18" s="15">
        <v>102.93133356537521</v>
      </c>
      <c r="F18" s="15">
        <v>102.39740592148472</v>
      </c>
      <c r="G18" s="15">
        <v>97.337492701749355</v>
      </c>
      <c r="H18" s="15">
        <v>107.6534001994258</v>
      </c>
      <c r="I18" s="15">
        <v>100.43374541897627</v>
      </c>
      <c r="J18" s="15">
        <v>114.96346459419298</v>
      </c>
      <c r="K18" s="15">
        <v>109.70560935534971</v>
      </c>
      <c r="L18" s="15">
        <v>107.56093814163343</v>
      </c>
      <c r="M18" s="15">
        <v>108.73974509455597</v>
      </c>
      <c r="N18" s="16">
        <v>108.39341462896179</v>
      </c>
      <c r="O18" s="9">
        <v>2021</v>
      </c>
    </row>
    <row r="19" spans="1:15" ht="19.5" customHeight="1" x14ac:dyDescent="0.2">
      <c r="A19" s="6">
        <v>2022</v>
      </c>
      <c r="B19" s="21">
        <f t="shared" si="0"/>
        <v>108.49606562653406</v>
      </c>
      <c r="C19" s="15">
        <v>99.090153348464213</v>
      </c>
      <c r="D19" s="15">
        <v>105.01442770044952</v>
      </c>
      <c r="E19" s="15">
        <v>110.87055982901208</v>
      </c>
      <c r="F19" s="15">
        <v>98.630608170772234</v>
      </c>
      <c r="G19" s="15">
        <v>106.44684785905123</v>
      </c>
      <c r="H19" s="15">
        <v>118.5662337519952</v>
      </c>
      <c r="I19" s="15">
        <v>105.0381419713429</v>
      </c>
      <c r="J19" s="15">
        <v>113.22922361572098</v>
      </c>
      <c r="K19" s="15">
        <v>110.3933525378575</v>
      </c>
      <c r="L19" s="15">
        <v>114.4685897559242</v>
      </c>
      <c r="M19" s="15">
        <v>109.63683025812966</v>
      </c>
      <c r="N19" s="15">
        <v>110.5678187196889</v>
      </c>
      <c r="O19" s="9">
        <v>2022</v>
      </c>
    </row>
    <row r="20" spans="1:15" ht="19.5" customHeight="1" x14ac:dyDescent="0.2">
      <c r="A20" s="6">
        <v>2023</v>
      </c>
      <c r="B20" s="21">
        <f t="shared" si="0"/>
        <v>99.8072178773687</v>
      </c>
      <c r="C20" s="15">
        <v>107.14666116010976</v>
      </c>
      <c r="D20" s="15">
        <v>101.24435628290563</v>
      </c>
      <c r="E20" s="15">
        <v>109.21196548589177</v>
      </c>
      <c r="F20" s="15">
        <v>96.863392451432304</v>
      </c>
      <c r="G20" s="15">
        <v>110.3777108026421</v>
      </c>
      <c r="H20" s="15">
        <v>106.38704058581594</v>
      </c>
      <c r="I20" s="15">
        <v>109.24086170010712</v>
      </c>
      <c r="J20" s="15">
        <v>114.67748571625501</v>
      </c>
      <c r="K20" s="15">
        <v>109.6709030865491</v>
      </c>
      <c r="L20" s="15">
        <v>82.128571769235904</v>
      </c>
      <c r="M20" s="15">
        <v>74.468268639546267</v>
      </c>
      <c r="N20" s="15">
        <v>76.269396847933464</v>
      </c>
      <c r="O20" s="9">
        <v>2023</v>
      </c>
    </row>
    <row r="21" spans="1:15" ht="19.5" customHeight="1" x14ac:dyDescent="0.2">
      <c r="A21" s="6">
        <v>2024</v>
      </c>
      <c r="B21" s="21">
        <f t="shared" si="0"/>
        <v>80.010311607399714</v>
      </c>
      <c r="C21" s="15">
        <v>80.016691861263411</v>
      </c>
      <c r="D21" s="15">
        <v>80.468677846684585</v>
      </c>
      <c r="E21" s="15">
        <v>80.118443465585585</v>
      </c>
      <c r="F21" s="15">
        <v>75.067032216137761</v>
      </c>
      <c r="G21" s="15">
        <v>78.441479810474448</v>
      </c>
      <c r="H21" s="15">
        <v>74.720417978284942</v>
      </c>
      <c r="I21" s="15">
        <v>82.902897886578458</v>
      </c>
      <c r="J21" s="15">
        <v>81.544152917562926</v>
      </c>
      <c r="K21" s="15">
        <v>81.033628341079819</v>
      </c>
      <c r="L21" s="15">
        <v>84.433052724373894</v>
      </c>
      <c r="M21" s="15">
        <v>81.115184992855006</v>
      </c>
      <c r="N21" s="15">
        <v>80.262079247915793</v>
      </c>
      <c r="O21" s="9">
        <v>2024</v>
      </c>
    </row>
    <row r="22" spans="1:15" ht="38.25" customHeight="1" x14ac:dyDescent="0.2">
      <c r="A22" s="479" t="s">
        <v>1251</v>
      </c>
      <c r="B22" s="479"/>
      <c r="C22" s="479"/>
      <c r="D22" s="479"/>
      <c r="E22" s="479"/>
      <c r="F22" s="479"/>
      <c r="G22" s="479"/>
      <c r="H22" s="484" t="s">
        <v>1252</v>
      </c>
      <c r="I22" s="484"/>
      <c r="J22" s="484"/>
      <c r="K22" s="484"/>
      <c r="L22" s="484"/>
      <c r="M22" s="484"/>
      <c r="N22" s="484"/>
      <c r="O22" s="484"/>
    </row>
    <row r="26" spans="1:15" x14ac:dyDescent="0.2">
      <c r="B26" s="279"/>
    </row>
  </sheetData>
  <mergeCells count="11">
    <mergeCell ref="H22:O22"/>
    <mergeCell ref="A22:G22"/>
    <mergeCell ref="A1:O1"/>
    <mergeCell ref="A2:O2"/>
    <mergeCell ref="A3:O3"/>
    <mergeCell ref="A4:O4"/>
    <mergeCell ref="A5:A7"/>
    <mergeCell ref="C5:H5"/>
    <mergeCell ref="I5:N5"/>
    <mergeCell ref="O5:O7"/>
    <mergeCell ref="B6:B7"/>
  </mergeCells>
  <printOptions horizontalCentered="1"/>
  <pageMargins left="0.39370078740157483" right="0.39370078740157483" top="0.78740157480314965" bottom="0.59055118110236227" header="0.39370078740157483" footer="0.39370078740157483"/>
  <pageSetup paperSize="9" firstPageNumber="91" orientation="landscape" useFirstPageNumber="1" r:id="rId1"/>
  <headerFooter alignWithMargins="0">
    <oddHeader>&amp;L&amp;8PCBS: Price and Price Indices Annual Bulletin, 2024&amp;R&amp;1&amp;K00+000ء&amp;8&amp;K000000 PCBS: الأسعار والأرقام القياسية النشرة السنوية، 2024</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24</vt:i4>
      </vt:variant>
    </vt:vector>
  </HeadingPairs>
  <TitlesOfParts>
    <vt:vector size="47" baseType="lpstr">
      <vt:lpstr>PT-1</vt:lpstr>
      <vt:lpstr>WB-2</vt:lpstr>
      <vt:lpstr>GS-3</vt:lpstr>
      <vt:lpstr>J1-4</vt:lpstr>
      <vt:lpstr>PT-5</vt:lpstr>
      <vt:lpstr>WB-6</vt:lpstr>
      <vt:lpstr>GS-7</vt:lpstr>
      <vt:lpstr>J1-8</vt:lpstr>
      <vt:lpstr>PT-9</vt:lpstr>
      <vt:lpstr>WB-10</vt:lpstr>
      <vt:lpstr>GS-11</vt:lpstr>
      <vt:lpstr>J1-12</vt:lpstr>
      <vt:lpstr>PR-13</vt:lpstr>
      <vt:lpstr>ppi-14 &amp; whpi-15 </vt:lpstr>
      <vt:lpstr>CCI-16</vt:lpstr>
      <vt:lpstr>cci-17</vt:lpstr>
      <vt:lpstr>cci,rci-18-19</vt:lpstr>
      <vt:lpstr> RCI-20</vt:lpstr>
      <vt:lpstr> RCI-21&amp;SNCI-22</vt:lpstr>
      <vt:lpstr> WNCI-23</vt:lpstr>
      <vt:lpstr>WNCI,SNCI-24</vt:lpstr>
      <vt:lpstr> IPI-25 </vt:lpstr>
      <vt:lpstr>IPI-26</vt:lpstr>
      <vt:lpstr>' RCI-20'!Print_Area</vt:lpstr>
      <vt:lpstr>' RCI-21&amp;SNCI-22'!Print_Area</vt:lpstr>
      <vt:lpstr>' WNCI-23'!Print_Area</vt:lpstr>
      <vt:lpstr>'cci,rci-18-19'!Print_Area</vt:lpstr>
      <vt:lpstr>'CCI-16'!Print_Area</vt:lpstr>
      <vt:lpstr>'cci-17'!Print_Area</vt:lpstr>
      <vt:lpstr>'GS-11'!Print_Area</vt:lpstr>
      <vt:lpstr>'GS-3'!Print_Area</vt:lpstr>
      <vt:lpstr>'GS-7'!Print_Area</vt:lpstr>
      <vt:lpstr>'IPI-26'!Print_Area</vt:lpstr>
      <vt:lpstr>'J1-12'!Print_Area</vt:lpstr>
      <vt:lpstr>'J1-4'!Print_Area</vt:lpstr>
      <vt:lpstr>'J1-8'!Print_Area</vt:lpstr>
      <vt:lpstr>'ppi-14 &amp; whpi-15 '!Print_Area</vt:lpstr>
      <vt:lpstr>'PR-13'!Print_Area</vt:lpstr>
      <vt:lpstr>'PT-1'!Print_Area</vt:lpstr>
      <vt:lpstr>'PT-5'!Print_Area</vt:lpstr>
      <vt:lpstr>'WB-10'!Print_Area</vt:lpstr>
      <vt:lpstr>'WB-2'!Print_Area</vt:lpstr>
      <vt:lpstr>'WB-6'!Print_Area</vt:lpstr>
      <vt:lpstr>'WNCI,SNCI-24'!Print_Area</vt:lpstr>
      <vt:lpstr>'CCI-16'!Print_Titles</vt:lpstr>
      <vt:lpstr>'ppi-14 &amp; whpi-15 '!Print_Titles</vt:lpstr>
      <vt:lpstr>'PR-13'!Print_Titles</vt:lpstr>
    </vt:vector>
  </TitlesOfParts>
  <Company>pcbs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ash</dc:creator>
  <cp:lastModifiedBy>Aseel Zidan</cp:lastModifiedBy>
  <cp:lastPrinted>2025-05-07T10:40:01Z</cp:lastPrinted>
  <dcterms:created xsi:type="dcterms:W3CDTF">2008-10-12T07:40:45Z</dcterms:created>
  <dcterms:modified xsi:type="dcterms:W3CDTF">2025-05-18T07:12:45Z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ies>
</file>